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ospr2.sharepoint.com/sites/NOSPR-zasobypliki/Dzia Planowania i Analiz/Ogólny/ZP/02 POSTĘPOWANIA/2026/NOSPR_1_2026_catering/SWZ/Nowy SWZ/"/>
    </mc:Choice>
  </mc:AlternateContent>
  <xr:revisionPtr revIDLastSave="149" documentId="13_ncr:1_{DBAE6461-6C78-4EC2-85C1-292C253EC7A6}" xr6:coauthVersionLast="47" xr6:coauthVersionMax="47" xr10:uidLastSave="{012421F2-C18C-4E69-8ADD-1B0CD3041522}"/>
  <workbookProtection workbookAlgorithmName="SHA-512" workbookHashValue="yTd6eHrOQLYqVQ26FU7uGVA5sx5i3P5MvPRuKAKTwswZi8LOsIBI+UfjjJqZ27b73OjBggSqW3q450bTgokfBA==" workbookSaltValue="/DTbmzc/Hm5aQgLVa8MOhg==" workbookSpinCount="100000" lockStructure="1"/>
  <bookViews>
    <workbookView xWindow="-108" yWindow="-108" windowWidth="23256" windowHeight="12456" xr2:uid="{947AAABB-7535-4189-B78A-9D20929C7ADA}"/>
  </bookViews>
  <sheets>
    <sheet name="wariant nr 1" sheetId="1" r:id="rId1"/>
    <sheet name="wariant nr 2" sheetId="2" r:id="rId2"/>
    <sheet name="wariant nr 3" sheetId="3" r:id="rId3"/>
    <sheet name="wariant nr 4" sheetId="4" r:id="rId4"/>
    <sheet name="wariant nr 5" sheetId="5" r:id="rId5"/>
    <sheet name="wariant nr 6" sheetId="6" r:id="rId6"/>
    <sheet name="wariant nr 7" sheetId="7" r:id="rId7"/>
    <sheet name="wariant nr 8" sheetId="11" r:id="rId8"/>
    <sheet name="wariant nr 9" sheetId="8" r:id="rId9"/>
    <sheet name="PODSUMOWANIE" sheetId="10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9" i="11"/>
  <c r="F9" i="11"/>
  <c r="H9" i="11" s="1"/>
  <c r="G8" i="11"/>
  <c r="F8" i="11"/>
  <c r="H8" i="11" s="1"/>
  <c r="G7" i="11"/>
  <c r="F7" i="11"/>
  <c r="H7" i="11" s="1"/>
  <c r="G6" i="11"/>
  <c r="F6" i="11"/>
  <c r="H6" i="11" s="1"/>
  <c r="G5" i="11"/>
  <c r="F5" i="11"/>
  <c r="H5" i="11" s="1"/>
  <c r="G4" i="11"/>
  <c r="F4" i="11"/>
  <c r="H4" i="11" s="1"/>
  <c r="G3" i="11"/>
  <c r="F3" i="11"/>
  <c r="H3" i="11" s="1"/>
  <c r="F3" i="3"/>
  <c r="H3" i="3" s="1"/>
  <c r="G3" i="3"/>
  <c r="F4" i="3"/>
  <c r="H4" i="3" s="1"/>
  <c r="G4" i="3"/>
  <c r="F5" i="3"/>
  <c r="H5" i="3" s="1"/>
  <c r="G5" i="3"/>
  <c r="F6" i="3"/>
  <c r="G6" i="3"/>
  <c r="H6" i="3"/>
  <c r="F7" i="3"/>
  <c r="H7" i="3" s="1"/>
  <c r="G7" i="3"/>
  <c r="F8" i="3"/>
  <c r="H8" i="3" s="1"/>
  <c r="G8" i="3"/>
  <c r="F3" i="7"/>
  <c r="G10" i="11" l="1"/>
  <c r="B14" i="10" s="1"/>
  <c r="G9" i="3"/>
  <c r="H9" i="3"/>
  <c r="H10" i="11"/>
  <c r="C14" i="10" s="1"/>
  <c r="G4" i="6"/>
  <c r="G5" i="6"/>
  <c r="G6" i="6"/>
  <c r="G7" i="6"/>
  <c r="G8" i="6"/>
  <c r="G9" i="6"/>
  <c r="G10" i="6"/>
  <c r="G3" i="6"/>
  <c r="F4" i="6"/>
  <c r="H4" i="6" s="1"/>
  <c r="F5" i="6"/>
  <c r="H5" i="6" s="1"/>
  <c r="F6" i="6"/>
  <c r="H6" i="6" s="1"/>
  <c r="F7" i="6"/>
  <c r="H7" i="6" s="1"/>
  <c r="F8" i="6"/>
  <c r="H8" i="6" s="1"/>
  <c r="F9" i="6"/>
  <c r="H9" i="6" s="1"/>
  <c r="F10" i="6"/>
  <c r="H10" i="6" s="1"/>
  <c r="F3" i="6"/>
  <c r="H3" i="6" s="1"/>
  <c r="G4" i="5"/>
  <c r="G5" i="5"/>
  <c r="G6" i="5"/>
  <c r="G7" i="5"/>
  <c r="G8" i="5"/>
  <c r="G9" i="5"/>
  <c r="G10" i="5"/>
  <c r="G11" i="5"/>
  <c r="G12" i="5"/>
  <c r="G13" i="5"/>
  <c r="G3" i="5"/>
  <c r="F4" i="5"/>
  <c r="H4" i="5" s="1"/>
  <c r="F5" i="5"/>
  <c r="H5" i="5" s="1"/>
  <c r="F6" i="5"/>
  <c r="H6" i="5" s="1"/>
  <c r="F7" i="5"/>
  <c r="H7" i="5" s="1"/>
  <c r="F8" i="5"/>
  <c r="H8" i="5" s="1"/>
  <c r="F9" i="5"/>
  <c r="H9" i="5" s="1"/>
  <c r="F10" i="5"/>
  <c r="H10" i="5" s="1"/>
  <c r="F11" i="5"/>
  <c r="H11" i="5" s="1"/>
  <c r="F12" i="5"/>
  <c r="H12" i="5" s="1"/>
  <c r="F13" i="5"/>
  <c r="H13" i="5" s="1"/>
  <c r="F3" i="5"/>
  <c r="H3" i="5" s="1"/>
  <c r="G4" i="4"/>
  <c r="G5" i="4"/>
  <c r="G6" i="4"/>
  <c r="G7" i="4"/>
  <c r="G8" i="4"/>
  <c r="G9" i="4"/>
  <c r="G10" i="4"/>
  <c r="G11" i="4"/>
  <c r="G12" i="4"/>
  <c r="G13" i="4"/>
  <c r="G3" i="4"/>
  <c r="F4" i="4"/>
  <c r="H4" i="4" s="1"/>
  <c r="F5" i="4"/>
  <c r="H5" i="4" s="1"/>
  <c r="F6" i="4"/>
  <c r="H6" i="4" s="1"/>
  <c r="F7" i="4"/>
  <c r="H7" i="4" s="1"/>
  <c r="F8" i="4"/>
  <c r="H8" i="4" s="1"/>
  <c r="F9" i="4"/>
  <c r="H9" i="4" s="1"/>
  <c r="F10" i="4"/>
  <c r="H10" i="4" s="1"/>
  <c r="F11" i="4"/>
  <c r="H11" i="4" s="1"/>
  <c r="F12" i="4"/>
  <c r="H12" i="4" s="1"/>
  <c r="F13" i="4"/>
  <c r="H13" i="4" s="1"/>
  <c r="F3" i="4"/>
  <c r="H3" i="4" s="1"/>
  <c r="G5" i="8"/>
  <c r="F5" i="8"/>
  <c r="H5" i="8" s="1"/>
  <c r="G4" i="8"/>
  <c r="F4" i="8"/>
  <c r="H4" i="8" s="1"/>
  <c r="G3" i="8"/>
  <c r="F3" i="8"/>
  <c r="H3" i="8" s="1"/>
  <c r="G9" i="7"/>
  <c r="F9" i="7"/>
  <c r="H9" i="7" s="1"/>
  <c r="G8" i="7"/>
  <c r="F8" i="7"/>
  <c r="H8" i="7" s="1"/>
  <c r="G7" i="7"/>
  <c r="F7" i="7"/>
  <c r="H7" i="7" s="1"/>
  <c r="G6" i="7"/>
  <c r="F6" i="7"/>
  <c r="H6" i="7" s="1"/>
  <c r="G5" i="7"/>
  <c r="F5" i="7"/>
  <c r="H5" i="7" s="1"/>
  <c r="G4" i="7"/>
  <c r="F4" i="7"/>
  <c r="H4" i="7" s="1"/>
  <c r="G3" i="7"/>
  <c r="H3" i="7"/>
  <c r="F3" i="2"/>
  <c r="H3" i="2" s="1"/>
  <c r="G7" i="2"/>
  <c r="F7" i="2"/>
  <c r="H7" i="2" s="1"/>
  <c r="G6" i="2"/>
  <c r="F6" i="2"/>
  <c r="H6" i="2" s="1"/>
  <c r="G5" i="2"/>
  <c r="F5" i="2"/>
  <c r="H5" i="2" s="1"/>
  <c r="G4" i="2"/>
  <c r="F4" i="2"/>
  <c r="H4" i="2" s="1"/>
  <c r="G3" i="2"/>
  <c r="G11" i="6" l="1"/>
  <c r="B12" i="10" s="1"/>
  <c r="H11" i="6"/>
  <c r="C12" i="10" s="1"/>
  <c r="G8" i="2"/>
  <c r="B8" i="10" s="1"/>
  <c r="H6" i="8"/>
  <c r="C15" i="10" s="1"/>
  <c r="G6" i="8"/>
  <c r="B15" i="10" s="1"/>
  <c r="G14" i="5"/>
  <c r="B11" i="10" s="1"/>
  <c r="H14" i="5"/>
  <c r="C11" i="10" s="1"/>
  <c r="G14" i="4"/>
  <c r="B10" i="10" s="1"/>
  <c r="H14" i="4"/>
  <c r="C10" i="10" s="1"/>
  <c r="B9" i="10"/>
  <c r="G10" i="7"/>
  <c r="B13" i="10" s="1"/>
  <c r="H10" i="7"/>
  <c r="C13" i="10" s="1"/>
  <c r="C9" i="10"/>
  <c r="H8" i="2"/>
  <c r="C8" i="10" s="1"/>
  <c r="G7" i="1" l="1"/>
  <c r="F7" i="1"/>
  <c r="H7" i="1" s="1"/>
  <c r="G6" i="1"/>
  <c r="H6" i="1"/>
  <c r="G5" i="1"/>
  <c r="F5" i="1"/>
  <c r="H5" i="1" s="1"/>
  <c r="G4" i="1"/>
  <c r="F4" i="1"/>
  <c r="H4" i="1" s="1"/>
  <c r="G3" i="1"/>
  <c r="F3" i="1"/>
  <c r="H3" i="1" s="1"/>
  <c r="H8" i="1" l="1"/>
  <c r="C7" i="10" s="1"/>
  <c r="C16" i="10" s="1"/>
  <c r="G8" i="1"/>
  <c r="B7" i="10" s="1"/>
  <c r="B16" i="10" s="1"/>
</calcChain>
</file>

<file path=xl/sharedStrings.xml><?xml version="1.0" encoding="utf-8"?>
<sst xmlns="http://schemas.openxmlformats.org/spreadsheetml/2006/main" count="234" uniqueCount="75">
  <si>
    <t xml:space="preserve">   FORMULARZ CENOWY-Wariant nr 1 Bufet kawowy słodki</t>
  </si>
  <si>
    <t>PRODUKT</t>
  </si>
  <si>
    <t>KATEGORIA</t>
  </si>
  <si>
    <t>liczba osób</t>
  </si>
  <si>
    <t>CENA JEDNOSTKOWA netto</t>
  </si>
  <si>
    <t>stawka VAT</t>
  </si>
  <si>
    <t>CENA JEDNOSTKOWA brutto</t>
  </si>
  <si>
    <t>Wartość netto</t>
  </si>
  <si>
    <t>WARTOŚĆ brutto</t>
  </si>
  <si>
    <t xml:space="preserve">Napoje bezalkoholowe zimne </t>
  </si>
  <si>
    <t>Napoje</t>
  </si>
  <si>
    <t>Napoje bezalkoholowe ciepłe</t>
  </si>
  <si>
    <t>Owoce filetowane</t>
  </si>
  <si>
    <t>Owoce</t>
  </si>
  <si>
    <t>Ciasteczka kruche</t>
  </si>
  <si>
    <t>Jedzenie</t>
  </si>
  <si>
    <t xml:space="preserve">Obsługa </t>
  </si>
  <si>
    <t>Obsługa</t>
  </si>
  <si>
    <t>SUMA</t>
  </si>
  <si>
    <t xml:space="preserve">Proszę wypełnić formularz cenowy  w rubryce CENA JEDNOSTKOWA NETTO.  Po wypełnieniu cen jednostkowych dla każdego wariantu należy  złożyć kwalifikowane podpisy elektroniczne lub podpisy zaufane lub podpisy osobiste upoważnionych przedstawicieli  Wykonawcy. </t>
  </si>
  <si>
    <t>FORMULARZ CENOWY - Wariant nr 2 Bufet poczęstunek słodko słony</t>
  </si>
  <si>
    <t xml:space="preserve">Napoje bezalkoholowe zimne  </t>
  </si>
  <si>
    <t xml:space="preserve">Napoje bezalkoholowe ciepłe </t>
  </si>
  <si>
    <t>Zestaw przekąsek słonych 3 rodzaje</t>
  </si>
  <si>
    <t>Jedzenie - FF</t>
  </si>
  <si>
    <t>Zestaw przekąsek słodkich 2 rodzaje</t>
  </si>
  <si>
    <t>FORMULARZ CENOWY - Wariant nr 3 Konferencja prasowa/spotkanie</t>
  </si>
  <si>
    <t>Zestaw przekąsek słonych 2 rodzaje</t>
  </si>
  <si>
    <r>
      <t>Ciasta porcjowane</t>
    </r>
    <r>
      <rPr>
        <b/>
        <sz val="11"/>
        <color rgb="FF000000"/>
        <rFont val="Aptos Narrow"/>
        <family val="2"/>
        <charset val="238"/>
        <scheme val="minor"/>
      </rPr>
      <t xml:space="preserve"> </t>
    </r>
    <r>
      <rPr>
        <sz val="11"/>
        <color rgb="FF000000"/>
        <rFont val="Aptos Narrow"/>
        <family val="2"/>
        <charset val="238"/>
        <scheme val="minor"/>
      </rPr>
      <t>2 rodzaje</t>
    </r>
  </si>
  <si>
    <t>FORMULARZ CENOWY - Wariant nr 4 poczęstunek wersja 1</t>
  </si>
  <si>
    <t>Wino bezalkoholowe</t>
  </si>
  <si>
    <t>Dania ciepłe 2 rodzaje</t>
  </si>
  <si>
    <t>Sałatki 2 rodzaje</t>
  </si>
  <si>
    <t xml:space="preserve">Jedzenie </t>
  </si>
  <si>
    <t>Deska serów 3 rodzaje</t>
  </si>
  <si>
    <t>Deska wędlin 3 rodzaje</t>
  </si>
  <si>
    <t>Pieczywo 2 rodzaje</t>
  </si>
  <si>
    <t>Zestaw przekąsek słodkich 3 rodzaje</t>
  </si>
  <si>
    <t>FORMULARZ CENOWY - Wariant nr 5  poczęstunek wersja 2</t>
  </si>
  <si>
    <t>Kompot wigiljny z suszu</t>
  </si>
  <si>
    <t>Dania ciepłe 2 rodzaje (zupy)</t>
  </si>
  <si>
    <t>Pierogi z kapusta i grzybami</t>
  </si>
  <si>
    <t>Kapusta z grzybami</t>
  </si>
  <si>
    <t>Ziemniaki purre</t>
  </si>
  <si>
    <t>Karp tradycyjny w panierce</t>
  </si>
  <si>
    <t>Przekąska słodka - makówki</t>
  </si>
  <si>
    <t>Dekoracja</t>
  </si>
  <si>
    <t xml:space="preserve"> FORMULARZ CENOWY - Wariant nr 6 poczęstunek wersja 3</t>
  </si>
  <si>
    <t xml:space="preserve">Danie ciepłe </t>
  </si>
  <si>
    <t>Zestaw przekąsek słonych  4 rodzaje</t>
  </si>
  <si>
    <t>Ciasto porcjonowane 2 rodzaje</t>
  </si>
  <si>
    <t xml:space="preserve">FORMULARZ CENOWY - Wariant nr 7 Bankiet </t>
  </si>
  <si>
    <t>FORMULARZ CENOWY - Wariant nr 8 Vip Room 20 - 60 osób</t>
  </si>
  <si>
    <t>FORMULARZ CENOWY - Wariant nr 9 Toast Sylwestrowy</t>
  </si>
  <si>
    <t xml:space="preserve">liczba </t>
  </si>
  <si>
    <t>dekoracja</t>
  </si>
  <si>
    <t xml:space="preserve">dekoracja </t>
  </si>
  <si>
    <t>obsługa</t>
  </si>
  <si>
    <t xml:space="preserve">  DANE WYKONAWCY</t>
  </si>
  <si>
    <t>NAZWA</t>
  </si>
  <si>
    <t xml:space="preserve">  ADRES</t>
  </si>
  <si>
    <t xml:space="preserve">  NIP</t>
  </si>
  <si>
    <t>WARIANT:</t>
  </si>
  <si>
    <t>Wartość zamówienia netto</t>
  </si>
  <si>
    <t>WARTOŚĆ zamówienia brutto</t>
  </si>
  <si>
    <t>nr 1</t>
  </si>
  <si>
    <t>nr 2</t>
  </si>
  <si>
    <t>nr 3</t>
  </si>
  <si>
    <t>nr 4</t>
  </si>
  <si>
    <t>nr 5</t>
  </si>
  <si>
    <t>nr 6</t>
  </si>
  <si>
    <t>nr 7</t>
  </si>
  <si>
    <t>nr 8</t>
  </si>
  <si>
    <t>nr 9</t>
  </si>
  <si>
    <t xml:space="preserve">RAZEM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</si>
</sst>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[$-415]General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rgb="FF000000"/>
      <name val="Aptos Narrow"/>
      <family val="2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3"/>
      <color theme="1"/>
      <name val="Aptos Narrow"/>
      <family val="2"/>
      <charset val="238"/>
      <scheme val="minor"/>
    </font>
    <font>
      <b/>
      <sz val="15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charset val="238"/>
      <scheme val="minor"/>
    </font>
    <font>
      <b/>
      <sz val="15"/>
      <color rgb="FF00000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0D0D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4DCF8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Border="0" applyProtection="0"/>
  </cellStyleXfs>
  <cellXfs count="7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10" fontId="0" fillId="0" borderId="1" xfId="0" applyNumberFormat="1" applyBorder="1"/>
    <xf numFmtId="44" fontId="0" fillId="0" borderId="1" xfId="0" applyNumberFormat="1" applyBorder="1"/>
    <xf numFmtId="44" fontId="1" fillId="0" borderId="3" xfId="1" applyNumberFormat="1" applyBorder="1"/>
    <xf numFmtId="0" fontId="0" fillId="0" borderId="4" xfId="0" applyBorder="1"/>
    <xf numFmtId="10" fontId="0" fillId="4" borderId="4" xfId="0" applyNumberFormat="1" applyFill="1" applyBorder="1"/>
    <xf numFmtId="44" fontId="1" fillId="6" borderId="6" xfId="1" applyNumberFormat="1" applyFill="1" applyBorder="1"/>
    <xf numFmtId="44" fontId="0" fillId="6" borderId="1" xfId="0" applyNumberFormat="1" applyFill="1" applyBorder="1"/>
    <xf numFmtId="0" fontId="0" fillId="0" borderId="0" xfId="0" applyProtection="1">
      <protection locked="0"/>
    </xf>
    <xf numFmtId="0" fontId="0" fillId="3" borderId="4" xfId="0" applyFill="1" applyBorder="1"/>
    <xf numFmtId="0" fontId="7" fillId="0" borderId="1" xfId="0" applyFont="1" applyBorder="1"/>
    <xf numFmtId="0" fontId="7" fillId="7" borderId="1" xfId="0" applyFont="1" applyFill="1" applyBorder="1"/>
    <xf numFmtId="44" fontId="7" fillId="0" borderId="1" xfId="0" applyNumberFormat="1" applyFont="1" applyBorder="1"/>
    <xf numFmtId="10" fontId="7" fillId="0" borderId="1" xfId="0" applyNumberFormat="1" applyFont="1" applyBorder="1"/>
    <xf numFmtId="44" fontId="8" fillId="0" borderId="3" xfId="0" applyNumberFormat="1" applyFont="1" applyBorder="1"/>
    <xf numFmtId="0" fontId="8" fillId="0" borderId="1" xfId="0" applyFont="1" applyBorder="1"/>
    <xf numFmtId="0" fontId="7" fillId="0" borderId="4" xfId="0" applyFont="1" applyBorder="1" applyAlignment="1">
      <alignment wrapText="1"/>
    </xf>
    <xf numFmtId="0" fontId="7" fillId="0" borderId="4" xfId="0" applyFont="1" applyBorder="1"/>
    <xf numFmtId="0" fontId="7" fillId="7" borderId="4" xfId="0" applyFont="1" applyFill="1" applyBorder="1"/>
    <xf numFmtId="10" fontId="7" fillId="0" borderId="4" xfId="0" applyNumberFormat="1" applyFont="1" applyBorder="1"/>
    <xf numFmtId="0" fontId="8" fillId="0" borderId="4" xfId="0" applyFont="1" applyBorder="1"/>
    <xf numFmtId="44" fontId="8" fillId="6" borderId="3" xfId="0" applyNumberFormat="1" applyFont="1" applyFill="1" applyBorder="1"/>
    <xf numFmtId="44" fontId="7" fillId="6" borderId="1" xfId="0" applyNumberFormat="1" applyFont="1" applyFill="1" applyBorder="1"/>
    <xf numFmtId="0" fontId="3" fillId="0" borderId="2" xfId="0" applyFont="1" applyBorder="1" applyAlignment="1">
      <alignment horizontal="center" vertical="top" wrapText="1"/>
    </xf>
    <xf numFmtId="44" fontId="7" fillId="0" borderId="1" xfId="0" applyNumberFormat="1" applyFont="1" applyBorder="1" applyAlignment="1">
      <alignment horizontal="right"/>
    </xf>
    <xf numFmtId="9" fontId="7" fillId="8" borderId="4" xfId="0" applyNumberFormat="1" applyFont="1" applyFill="1" applyBorder="1"/>
    <xf numFmtId="44" fontId="8" fillId="10" borderId="6" xfId="0" applyNumberFormat="1" applyFont="1" applyFill="1" applyBorder="1"/>
    <xf numFmtId="44" fontId="7" fillId="10" borderId="1" xfId="0" applyNumberFormat="1" applyFont="1" applyFill="1" applyBorder="1"/>
    <xf numFmtId="0" fontId="2" fillId="0" borderId="0" xfId="0" applyFont="1"/>
    <xf numFmtId="44" fontId="1" fillId="0" borderId="3" xfId="1" applyNumberFormat="1" applyBorder="1" applyProtection="1"/>
    <xf numFmtId="0" fontId="0" fillId="0" borderId="1" xfId="0" applyBorder="1" applyAlignment="1">
      <alignment horizontal="left" vertical="center"/>
    </xf>
    <xf numFmtId="164" fontId="4" fillId="12" borderId="10" xfId="0" applyNumberFormat="1" applyFont="1" applyFill="1" applyBorder="1" applyAlignment="1">
      <alignment wrapText="1"/>
    </xf>
    <xf numFmtId="164" fontId="4" fillId="12" borderId="11" xfId="0" applyNumberFormat="1" applyFont="1" applyFill="1" applyBorder="1"/>
    <xf numFmtId="44" fontId="1" fillId="0" borderId="12" xfId="1" applyNumberFormat="1" applyBorder="1" applyProtection="1"/>
    <xf numFmtId="44" fontId="0" fillId="0" borderId="7" xfId="0" applyNumberFormat="1" applyBorder="1"/>
    <xf numFmtId="44" fontId="1" fillId="0" borderId="9" xfId="1" applyNumberFormat="1" applyBorder="1" applyProtection="1"/>
    <xf numFmtId="44" fontId="1" fillId="0" borderId="13" xfId="1" applyNumberFormat="1" applyBorder="1" applyProtection="1"/>
    <xf numFmtId="0" fontId="0" fillId="11" borderId="0" xfId="0" applyFill="1"/>
    <xf numFmtId="44" fontId="1" fillId="6" borderId="9" xfId="1" applyNumberFormat="1" applyFill="1" applyBorder="1" applyProtection="1"/>
    <xf numFmtId="44" fontId="1" fillId="6" borderId="13" xfId="1" applyNumberFormat="1" applyFill="1" applyBorder="1" applyProtection="1"/>
    <xf numFmtId="44" fontId="0" fillId="13" borderId="1" xfId="0" applyNumberFormat="1" applyFill="1" applyBorder="1" applyProtection="1">
      <protection locked="0"/>
    </xf>
    <xf numFmtId="0" fontId="2" fillId="0" borderId="2" xfId="0" applyFont="1" applyBorder="1" applyAlignment="1">
      <alignment vertical="center"/>
    </xf>
    <xf numFmtId="44" fontId="7" fillId="13" borderId="1" xfId="0" applyNumberFormat="1" applyFont="1" applyFill="1" applyBorder="1" applyProtection="1">
      <protection locked="0"/>
    </xf>
    <xf numFmtId="0" fontId="0" fillId="0" borderId="0" xfId="0" applyAlignment="1">
      <alignment horizontal="left" vertical="top"/>
    </xf>
    <xf numFmtId="44" fontId="0" fillId="0" borderId="0" xfId="0" applyNumberFormat="1" applyAlignment="1">
      <alignment horizontal="left" vertical="top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5" fillId="5" borderId="5" xfId="0" applyFont="1" applyFill="1" applyBorder="1" applyAlignment="1">
      <alignment horizontal="right" vertical="center"/>
    </xf>
    <xf numFmtId="0" fontId="5" fillId="5" borderId="14" xfId="0" applyFont="1" applyFill="1" applyBorder="1" applyAlignment="1">
      <alignment horizontal="right" vertical="center"/>
    </xf>
    <xf numFmtId="0" fontId="5" fillId="5" borderId="5" xfId="0" applyFont="1" applyFill="1" applyBorder="1" applyAlignment="1">
      <alignment horizontal="right"/>
    </xf>
    <xf numFmtId="0" fontId="5" fillId="5" borderId="14" xfId="0" applyFont="1" applyFill="1" applyBorder="1" applyAlignment="1">
      <alignment horizontal="right"/>
    </xf>
    <xf numFmtId="0" fontId="12" fillId="0" borderId="2" xfId="0" applyFont="1" applyBorder="1" applyAlignment="1">
      <alignment horizontal="left" vertical="top" wrapText="1"/>
    </xf>
    <xf numFmtId="0" fontId="10" fillId="9" borderId="5" xfId="0" applyFont="1" applyFill="1" applyBorder="1" applyAlignment="1">
      <alignment horizontal="right"/>
    </xf>
    <xf numFmtId="0" fontId="10" fillId="9" borderId="14" xfId="0" applyFont="1" applyFill="1" applyBorder="1" applyAlignment="1">
      <alignment horizontal="right"/>
    </xf>
    <xf numFmtId="0" fontId="12" fillId="0" borderId="5" xfId="0" applyFont="1" applyBorder="1" applyAlignment="1">
      <alignment horizontal="left" vertical="top" wrapText="1"/>
    </xf>
    <xf numFmtId="0" fontId="10" fillId="9" borderId="8" xfId="0" applyFont="1" applyFill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</cellXfs>
  <cellStyles count="2">
    <cellStyle name="Excel Built-in Normal" xfId="1" xr:uid="{8997207F-80A7-4F5C-ADA9-5F9A5AB05E97}"/>
    <cellStyle name="Normalny" xfId="0" builtinId="0"/>
  </cellStyles>
  <dxfs count="6">
    <dxf>
      <numFmt numFmtId="34" formatCode="_-* #,##0.00\ &quot;zł&quot;_-;\-* #,##0.00\ &quot;zł&quot;_-;_-* &quot;-&quot;??\ &quot;zł&quot;_-;_-@_-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numFmt numFmtId="34" formatCode="_-* #,##0.00\ &quot;zł&quot;_-;\-* #,##0.00\ &quot;zł&quot;_-;_-* &quot;-&quot;??\ &quot;zł&quot;_-;_-@_-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  <protection locked="1" hidden="0"/>
    </dxf>
    <dxf>
      <protection locked="1" hidden="0"/>
    </dxf>
    <dxf>
      <border diagonalUp="0" diagonalDown="0">
        <left/>
        <right style="thin">
          <color indexed="64"/>
        </right>
        <top/>
        <bottom/>
      </border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B44F14-3D2F-475E-9574-85C8BDD56499}" name="Tabela1" displayName="Tabela1" ref="A6:C16" totalsRowShown="0" headerRowDxfId="5" dataDxfId="4" tableBorderDxfId="3">
  <autoFilter ref="A6:C16" xr:uid="{77B44F14-3D2F-475E-9574-85C8BDD56499}"/>
  <tableColumns count="3">
    <tableColumn id="1" xr3:uid="{1EDF58F1-813E-45D7-8034-55234C30330F}" name="WARIANT:" dataDxfId="2"/>
    <tableColumn id="2" xr3:uid="{8AEEAD9E-E5D0-461D-876D-19764F2A812C}" name="Wartość zamówienia netto" dataDxfId="1" dataCellStyle="Excel Built-in Normal">
      <calculatedColumnFormula>'wariant nr 1'!G8</calculatedColumnFormula>
    </tableColumn>
    <tableColumn id="3" xr3:uid="{EAA026B6-487F-436B-AC6A-1CC9C226ABE2}" name="WARTOŚĆ zamówienia brutto" dataDxfId="0">
      <calculatedColumnFormula>'wariant nr 1'!H8</calculatedColumnFormula>
    </tableColumn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64D7F-7CDB-49DA-9A1D-1AFE786406E0}">
  <dimension ref="A1:H12"/>
  <sheetViews>
    <sheetView tabSelected="1" workbookViewId="0">
      <selection activeCell="H15" sqref="H15"/>
    </sheetView>
  </sheetViews>
  <sheetFormatPr defaultRowHeight="14.4" x14ac:dyDescent="0.3"/>
  <cols>
    <col min="1" max="1" width="31.33203125" bestFit="1" customWidth="1"/>
    <col min="2" max="2" width="12.5546875" bestFit="1" customWidth="1"/>
    <col min="3" max="3" width="12.44140625" bestFit="1" customWidth="1"/>
    <col min="4" max="4" width="22.33203125" customWidth="1"/>
    <col min="5" max="5" width="12.44140625" bestFit="1" customWidth="1"/>
    <col min="6" max="6" width="25" customWidth="1"/>
    <col min="7" max="7" width="15.33203125" bestFit="1" customWidth="1"/>
    <col min="8" max="8" width="18.33203125" bestFit="1" customWidth="1"/>
  </cols>
  <sheetData>
    <row r="1" spans="1:8" x14ac:dyDescent="0.3">
      <c r="A1" s="61" t="s">
        <v>0</v>
      </c>
      <c r="B1" s="61"/>
      <c r="C1" s="61"/>
      <c r="D1" s="46"/>
    </row>
    <row r="2" spans="1:8" ht="52.2" x14ac:dyDescent="0.3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x14ac:dyDescent="0.3">
      <c r="A3" s="35" t="s">
        <v>9</v>
      </c>
      <c r="B3" s="4" t="s">
        <v>10</v>
      </c>
      <c r="C3" s="5">
        <v>965</v>
      </c>
      <c r="D3" s="45">
        <v>0</v>
      </c>
      <c r="E3" s="6">
        <v>0.23</v>
      </c>
      <c r="F3" s="7">
        <f>D3*(1+E3)</f>
        <v>0</v>
      </c>
      <c r="G3" s="8">
        <f>C3*D3</f>
        <v>0</v>
      </c>
      <c r="H3" s="7">
        <f>C3*F3</f>
        <v>0</v>
      </c>
    </row>
    <row r="4" spans="1:8" x14ac:dyDescent="0.3">
      <c r="A4" s="35" t="s">
        <v>11</v>
      </c>
      <c r="B4" s="4" t="s">
        <v>10</v>
      </c>
      <c r="C4" s="5">
        <v>965</v>
      </c>
      <c r="D4" s="45">
        <v>0</v>
      </c>
      <c r="E4" s="6">
        <v>0.23</v>
      </c>
      <c r="F4" s="7">
        <f t="shared" ref="F4:F7" si="0">D4*(1+E4)</f>
        <v>0</v>
      </c>
      <c r="G4" s="8">
        <f t="shared" ref="G4:G7" si="1">C4*D4</f>
        <v>0</v>
      </c>
      <c r="H4" s="7">
        <f t="shared" ref="H4:H7" si="2">C4*F4</f>
        <v>0</v>
      </c>
    </row>
    <row r="5" spans="1:8" x14ac:dyDescent="0.3">
      <c r="A5" s="35" t="s">
        <v>12</v>
      </c>
      <c r="B5" s="4" t="s">
        <v>13</v>
      </c>
      <c r="C5" s="5">
        <v>965</v>
      </c>
      <c r="D5" s="45">
        <v>0</v>
      </c>
      <c r="E5" s="6">
        <v>0.08</v>
      </c>
      <c r="F5" s="7">
        <f t="shared" si="0"/>
        <v>0</v>
      </c>
      <c r="G5" s="8">
        <f t="shared" si="1"/>
        <v>0</v>
      </c>
      <c r="H5" s="7">
        <f t="shared" si="2"/>
        <v>0</v>
      </c>
    </row>
    <row r="6" spans="1:8" x14ac:dyDescent="0.3">
      <c r="A6" s="35" t="s">
        <v>14</v>
      </c>
      <c r="B6" t="s">
        <v>15</v>
      </c>
      <c r="C6" s="5">
        <v>965</v>
      </c>
      <c r="D6" s="45">
        <v>0</v>
      </c>
      <c r="E6" s="6">
        <v>0.08</v>
      </c>
      <c r="F6" s="7">
        <f t="shared" si="0"/>
        <v>0</v>
      </c>
      <c r="G6" s="8">
        <f t="shared" si="1"/>
        <v>0</v>
      </c>
      <c r="H6" s="7">
        <f t="shared" si="2"/>
        <v>0</v>
      </c>
    </row>
    <row r="7" spans="1:8" x14ac:dyDescent="0.3">
      <c r="A7" s="59" t="s">
        <v>16</v>
      </c>
      <c r="B7" s="9" t="s">
        <v>17</v>
      </c>
      <c r="C7" s="5">
        <v>1</v>
      </c>
      <c r="D7" s="45">
        <v>0</v>
      </c>
      <c r="E7" s="10">
        <v>0.23</v>
      </c>
      <c r="F7" s="7">
        <f t="shared" si="0"/>
        <v>0</v>
      </c>
      <c r="G7" s="8">
        <f t="shared" si="1"/>
        <v>0</v>
      </c>
      <c r="H7" s="7">
        <f t="shared" si="2"/>
        <v>0</v>
      </c>
    </row>
    <row r="8" spans="1:8" ht="19.8" x14ac:dyDescent="0.3">
      <c r="A8" s="62" t="s">
        <v>18</v>
      </c>
      <c r="B8" s="62"/>
      <c r="C8" s="62"/>
      <c r="D8" s="62"/>
      <c r="E8" s="62"/>
      <c r="F8" s="63"/>
      <c r="G8" s="11">
        <f>SUM(G3:G7)</f>
        <v>0</v>
      </c>
      <c r="H8" s="12">
        <f>SUM(H3:H7)</f>
        <v>0</v>
      </c>
    </row>
    <row r="11" spans="1:8" ht="14.4" customHeight="1" x14ac:dyDescent="0.3">
      <c r="A11" s="60" t="s">
        <v>19</v>
      </c>
      <c r="B11" s="60"/>
      <c r="C11" s="60"/>
      <c r="D11" s="60"/>
      <c r="E11" s="60"/>
      <c r="F11" s="60"/>
      <c r="G11" s="60"/>
    </row>
    <row r="12" spans="1:8" x14ac:dyDescent="0.3">
      <c r="A12" s="60"/>
      <c r="B12" s="60"/>
      <c r="C12" s="60"/>
      <c r="D12" s="60"/>
      <c r="E12" s="60"/>
      <c r="F12" s="60"/>
      <c r="G12" s="60"/>
    </row>
  </sheetData>
  <sheetProtection algorithmName="SHA-512" hashValue="Zs+hblBU4LKvRF5K45K2DtBybWVXku8gr/DB5E0Vq2f0zDmeL4EouHFdgecX+WhZiw7xb3Cd2yYt+xHOaJm16w==" saltValue="Dag6sMQD8lgjjxMMxgx03Q==" spinCount="100000" sheet="1" objects="1" scenarios="1"/>
  <mergeCells count="3">
    <mergeCell ref="A11:G12"/>
    <mergeCell ref="A1:C1"/>
    <mergeCell ref="A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9FB68-6B21-4D8D-8D5E-AB8A583B49BF}">
  <dimension ref="A1:H8"/>
  <sheetViews>
    <sheetView zoomScaleNormal="100" workbookViewId="0">
      <selection activeCell="E13" sqref="E13"/>
    </sheetView>
  </sheetViews>
  <sheetFormatPr defaultRowHeight="14.4" x14ac:dyDescent="0.3"/>
  <cols>
    <col min="1" max="1" width="29.5546875" customWidth="1"/>
    <col min="2" max="2" width="18.6640625" customWidth="1"/>
    <col min="3" max="3" width="14.88671875" customWidth="1"/>
    <col min="4" max="4" width="22.88671875" customWidth="1"/>
    <col min="5" max="5" width="13.6640625" bestFit="1" customWidth="1"/>
    <col min="6" max="6" width="24.109375" customWidth="1"/>
    <col min="7" max="7" width="15.33203125" bestFit="1" customWidth="1"/>
    <col min="8" max="8" width="18.33203125" bestFit="1" customWidth="1"/>
  </cols>
  <sheetData>
    <row r="1" spans="1:8" x14ac:dyDescent="0.3">
      <c r="A1" s="61" t="s">
        <v>20</v>
      </c>
      <c r="B1" s="61"/>
      <c r="C1" s="61"/>
    </row>
    <row r="2" spans="1:8" ht="60" customHeight="1" x14ac:dyDescent="0.3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x14ac:dyDescent="0.3">
      <c r="A3" s="56" t="s">
        <v>21</v>
      </c>
      <c r="B3" s="4" t="s">
        <v>10</v>
      </c>
      <c r="C3" s="5">
        <v>20</v>
      </c>
      <c r="D3" s="45">
        <v>0</v>
      </c>
      <c r="E3" s="6">
        <v>0.23</v>
      </c>
      <c r="F3" s="7">
        <f>D3*(1+E3)</f>
        <v>0</v>
      </c>
      <c r="G3" s="8">
        <f>C3*D3</f>
        <v>0</v>
      </c>
      <c r="H3" s="7">
        <f>C3*F3</f>
        <v>0</v>
      </c>
    </row>
    <row r="4" spans="1:8" x14ac:dyDescent="0.3">
      <c r="A4" s="56" t="s">
        <v>22</v>
      </c>
      <c r="B4" s="4" t="s">
        <v>10</v>
      </c>
      <c r="C4" s="5">
        <v>20</v>
      </c>
      <c r="D4" s="45">
        <v>0</v>
      </c>
      <c r="E4" s="6">
        <v>0.23</v>
      </c>
      <c r="F4" s="7">
        <f t="shared" ref="F4:F7" si="0">D4*(1+E4)</f>
        <v>0</v>
      </c>
      <c r="G4" s="8">
        <f t="shared" ref="G4:G7" si="1">C4*D4</f>
        <v>0</v>
      </c>
      <c r="H4" s="7">
        <f t="shared" ref="H4:H7" si="2">C4*F4</f>
        <v>0</v>
      </c>
    </row>
    <row r="5" spans="1:8" x14ac:dyDescent="0.3">
      <c r="A5" s="57" t="s">
        <v>23</v>
      </c>
      <c r="B5" s="4" t="s">
        <v>24</v>
      </c>
      <c r="C5" s="5">
        <v>20</v>
      </c>
      <c r="D5" s="45">
        <v>0</v>
      </c>
      <c r="E5" s="6">
        <v>0.08</v>
      </c>
      <c r="F5" s="7">
        <f t="shared" si="0"/>
        <v>0</v>
      </c>
      <c r="G5" s="8">
        <f t="shared" si="1"/>
        <v>0</v>
      </c>
      <c r="H5" s="7">
        <f t="shared" si="2"/>
        <v>0</v>
      </c>
    </row>
    <row r="6" spans="1:8" x14ac:dyDescent="0.3">
      <c r="A6" s="56" t="s">
        <v>25</v>
      </c>
      <c r="B6" s="4" t="s">
        <v>24</v>
      </c>
      <c r="C6" s="5">
        <v>20</v>
      </c>
      <c r="D6" s="45">
        <v>0</v>
      </c>
      <c r="E6" s="6">
        <v>0.08</v>
      </c>
      <c r="F6" s="7">
        <f t="shared" si="0"/>
        <v>0</v>
      </c>
      <c r="G6" s="8">
        <f t="shared" si="1"/>
        <v>0</v>
      </c>
      <c r="H6" s="7">
        <f t="shared" si="2"/>
        <v>0</v>
      </c>
    </row>
    <row r="7" spans="1:8" x14ac:dyDescent="0.3">
      <c r="A7" s="58" t="s">
        <v>16</v>
      </c>
      <c r="B7" s="9" t="s">
        <v>17</v>
      </c>
      <c r="C7" s="14">
        <v>1</v>
      </c>
      <c r="D7" s="45">
        <v>0</v>
      </c>
      <c r="E7" s="6">
        <v>0.23</v>
      </c>
      <c r="F7" s="7">
        <f t="shared" si="0"/>
        <v>0</v>
      </c>
      <c r="G7" s="8">
        <f t="shared" si="1"/>
        <v>0</v>
      </c>
      <c r="H7" s="7">
        <f t="shared" si="2"/>
        <v>0</v>
      </c>
    </row>
    <row r="8" spans="1:8" ht="19.8" x14ac:dyDescent="0.4">
      <c r="A8" s="64" t="s">
        <v>18</v>
      </c>
      <c r="B8" s="64"/>
      <c r="C8" s="64"/>
      <c r="D8" s="64"/>
      <c r="E8" s="64"/>
      <c r="F8" s="65"/>
      <c r="G8" s="11">
        <f>SUM(G3:G7)</f>
        <v>0</v>
      </c>
      <c r="H8" s="12">
        <f>SUM(H3:H7)</f>
        <v>0</v>
      </c>
    </row>
  </sheetData>
  <sheetProtection algorithmName="SHA-512" hashValue="MIknsfCF6WwwAuu3W4Gw3Y2uD2AidcY5q6l31h/EYh/ZPtOmuyi7anwiCUJWVYCFhzIhFKz+m63I0QCweyVdVA==" saltValue="1uhoOfDRITlEX0ptS9FuDA==" spinCount="100000" sheet="1" objects="1" scenarios="1"/>
  <mergeCells count="2">
    <mergeCell ref="A1:C1"/>
    <mergeCell ref="A8:F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13F88-6D0D-4DFD-9F30-D55330A6B424}">
  <sheetPr>
    <pageSetUpPr fitToPage="1"/>
  </sheetPr>
  <dimension ref="A1:H9"/>
  <sheetViews>
    <sheetView workbookViewId="0">
      <selection activeCell="D14" sqref="D14"/>
    </sheetView>
  </sheetViews>
  <sheetFormatPr defaultRowHeight="14.4" x14ac:dyDescent="0.3"/>
  <cols>
    <col min="1" max="1" width="29.6640625" bestFit="1" customWidth="1"/>
    <col min="2" max="2" width="19.33203125" bestFit="1" customWidth="1"/>
    <col min="3" max="3" width="12.44140625" bestFit="1" customWidth="1"/>
    <col min="4" max="4" width="24.5546875" customWidth="1"/>
    <col min="5" max="5" width="12.44140625" bestFit="1" customWidth="1"/>
    <col min="6" max="7" width="23.44140625" customWidth="1"/>
    <col min="8" max="8" width="18.33203125" bestFit="1" customWidth="1"/>
  </cols>
  <sheetData>
    <row r="1" spans="1:8" ht="14.4" customHeight="1" x14ac:dyDescent="0.3">
      <c r="A1" s="66" t="s">
        <v>26</v>
      </c>
      <c r="B1" s="66"/>
      <c r="C1" s="66"/>
      <c r="D1" s="66"/>
      <c r="E1" s="28"/>
      <c r="F1" s="13"/>
      <c r="G1" s="13"/>
      <c r="H1" s="13"/>
    </row>
    <row r="2" spans="1:8" ht="51" customHeight="1" x14ac:dyDescent="0.3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x14ac:dyDescent="0.3">
      <c r="A3" s="50" t="s">
        <v>21</v>
      </c>
      <c r="B3" s="15" t="s">
        <v>10</v>
      </c>
      <c r="C3" s="16">
        <v>120</v>
      </c>
      <c r="D3" s="47">
        <v>0</v>
      </c>
      <c r="E3" s="18">
        <v>0.23</v>
      </c>
      <c r="F3" s="29">
        <f>D3*(1+E3)</f>
        <v>0</v>
      </c>
      <c r="G3" s="19">
        <f t="shared" ref="G3:G8" si="0">C3*D3</f>
        <v>0</v>
      </c>
      <c r="H3" s="19">
        <f>C3*F3</f>
        <v>0</v>
      </c>
    </row>
    <row r="4" spans="1:8" x14ac:dyDescent="0.3">
      <c r="A4" s="50" t="s">
        <v>22</v>
      </c>
      <c r="B4" s="15" t="s">
        <v>10</v>
      </c>
      <c r="C4" s="16">
        <v>120</v>
      </c>
      <c r="D4" s="47">
        <v>0</v>
      </c>
      <c r="E4" s="18">
        <v>0.23</v>
      </c>
      <c r="F4" s="29">
        <f t="shared" ref="F4:F8" si="1">D4*(1+E4)</f>
        <v>0</v>
      </c>
      <c r="G4" s="19">
        <f t="shared" si="0"/>
        <v>0</v>
      </c>
      <c r="H4" s="19">
        <f t="shared" ref="H4:H8" si="2">C4*F4</f>
        <v>0</v>
      </c>
    </row>
    <row r="5" spans="1:8" x14ac:dyDescent="0.3">
      <c r="A5" s="50" t="s">
        <v>12</v>
      </c>
      <c r="B5" s="15" t="s">
        <v>13</v>
      </c>
      <c r="C5" s="16">
        <v>120</v>
      </c>
      <c r="D5" s="47">
        <v>0</v>
      </c>
      <c r="E5" s="18">
        <v>0.08</v>
      </c>
      <c r="F5" s="29">
        <f t="shared" si="1"/>
        <v>0</v>
      </c>
      <c r="G5" s="19">
        <f t="shared" si="0"/>
        <v>0</v>
      </c>
      <c r="H5" s="19">
        <f t="shared" si="2"/>
        <v>0</v>
      </c>
    </row>
    <row r="6" spans="1:8" x14ac:dyDescent="0.3">
      <c r="A6" s="51" t="s">
        <v>27</v>
      </c>
      <c r="B6" s="15" t="s">
        <v>24</v>
      </c>
      <c r="C6" s="16">
        <v>120</v>
      </c>
      <c r="D6" s="47">
        <v>0</v>
      </c>
      <c r="E6" s="18">
        <v>0.08</v>
      </c>
      <c r="F6" s="29">
        <f t="shared" si="1"/>
        <v>0</v>
      </c>
      <c r="G6" s="19">
        <f t="shared" si="0"/>
        <v>0</v>
      </c>
      <c r="H6" s="19">
        <f t="shared" si="2"/>
        <v>0</v>
      </c>
    </row>
    <row r="7" spans="1:8" x14ac:dyDescent="0.3">
      <c r="A7" s="50" t="s">
        <v>28</v>
      </c>
      <c r="B7" s="15" t="s">
        <v>24</v>
      </c>
      <c r="C7" s="16">
        <v>120</v>
      </c>
      <c r="D7" s="47">
        <v>0</v>
      </c>
      <c r="E7" s="18">
        <v>0.08</v>
      </c>
      <c r="F7" s="29">
        <f t="shared" si="1"/>
        <v>0</v>
      </c>
      <c r="G7" s="19">
        <f t="shared" si="0"/>
        <v>0</v>
      </c>
      <c r="H7" s="19">
        <f t="shared" si="2"/>
        <v>0</v>
      </c>
    </row>
    <row r="8" spans="1:8" x14ac:dyDescent="0.3">
      <c r="A8" s="54" t="s">
        <v>16</v>
      </c>
      <c r="B8" s="22" t="s">
        <v>17</v>
      </c>
      <c r="C8" s="23">
        <v>1</v>
      </c>
      <c r="D8" s="47">
        <v>0</v>
      </c>
      <c r="E8" s="30">
        <v>0.23</v>
      </c>
      <c r="F8" s="29">
        <f t="shared" si="1"/>
        <v>0</v>
      </c>
      <c r="G8" s="19">
        <f t="shared" si="0"/>
        <v>0</v>
      </c>
      <c r="H8" s="19">
        <f t="shared" si="2"/>
        <v>0</v>
      </c>
    </row>
    <row r="9" spans="1:8" ht="19.8" x14ac:dyDescent="0.4">
      <c r="A9" s="67" t="s">
        <v>18</v>
      </c>
      <c r="B9" s="67"/>
      <c r="C9" s="67"/>
      <c r="D9" s="67"/>
      <c r="E9" s="67"/>
      <c r="F9" s="68"/>
      <c r="G9" s="31">
        <f>SUM(G3:G8)</f>
        <v>0</v>
      </c>
      <c r="H9" s="32">
        <f>SUM(H3:H8)</f>
        <v>0</v>
      </c>
    </row>
  </sheetData>
  <sheetProtection algorithmName="SHA-512" hashValue="rRtjMlFpa9xwBdREMMuXVzDnbvximRV9hSZtWkVKw6+0yg/zMIdvybO+/29wJrdey32Y6ywm/v0FcjTwS5OBHg==" saltValue="/1LFRh/tkHbG7BQd3Hnvug==" spinCount="100000" sheet="1" objects="1" scenarios="1"/>
  <mergeCells count="2">
    <mergeCell ref="A1:D1"/>
    <mergeCell ref="A9:F9"/>
  </mergeCells>
  <pageMargins left="0.7" right="0.7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47819-4DD0-4DEC-8D24-EFC48A45D068}">
  <dimension ref="A1:H14"/>
  <sheetViews>
    <sheetView workbookViewId="0">
      <selection activeCell="D20" sqref="D20"/>
    </sheetView>
  </sheetViews>
  <sheetFormatPr defaultRowHeight="14.4" x14ac:dyDescent="0.3"/>
  <cols>
    <col min="1" max="1" width="29.6640625" customWidth="1"/>
    <col min="2" max="2" width="19.33203125" bestFit="1" customWidth="1"/>
    <col min="3" max="3" width="12.44140625" bestFit="1" customWidth="1"/>
    <col min="4" max="4" width="23" customWidth="1"/>
    <col min="5" max="5" width="13.6640625" bestFit="1" customWidth="1"/>
    <col min="6" max="6" width="25" customWidth="1"/>
    <col min="7" max="7" width="15.33203125" bestFit="1" customWidth="1"/>
    <col min="8" max="8" width="18.33203125" bestFit="1" customWidth="1"/>
  </cols>
  <sheetData>
    <row r="1" spans="1:8" x14ac:dyDescent="0.3">
      <c r="A1" s="66" t="s">
        <v>29</v>
      </c>
      <c r="B1" s="66"/>
      <c r="C1" s="66"/>
    </row>
    <row r="2" spans="1:8" ht="52.5" customHeight="1" x14ac:dyDescent="0.3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x14ac:dyDescent="0.3">
      <c r="A3" s="50" t="s">
        <v>21</v>
      </c>
      <c r="B3" s="15" t="s">
        <v>10</v>
      </c>
      <c r="C3" s="16">
        <v>300</v>
      </c>
      <c r="D3" s="47">
        <v>0</v>
      </c>
      <c r="E3" s="18">
        <v>0.23</v>
      </c>
      <c r="F3" s="17">
        <f>D3*(1+E3)</f>
        <v>0</v>
      </c>
      <c r="G3" s="19">
        <f>C3*D3</f>
        <v>0</v>
      </c>
      <c r="H3" s="17">
        <f>C3*F3</f>
        <v>0</v>
      </c>
    </row>
    <row r="4" spans="1:8" x14ac:dyDescent="0.3">
      <c r="A4" s="50" t="s">
        <v>22</v>
      </c>
      <c r="B4" s="15" t="s">
        <v>10</v>
      </c>
      <c r="C4" s="16">
        <v>300</v>
      </c>
      <c r="D4" s="47">
        <v>0</v>
      </c>
      <c r="E4" s="18">
        <v>0.23</v>
      </c>
      <c r="F4" s="17">
        <f>D4*(1+E4)</f>
        <v>0</v>
      </c>
      <c r="G4" s="19">
        <f>C4*D4</f>
        <v>0</v>
      </c>
      <c r="H4" s="17">
        <f t="shared" ref="H4:H13" si="0">C4*F4</f>
        <v>0</v>
      </c>
    </row>
    <row r="5" spans="1:8" x14ac:dyDescent="0.3">
      <c r="A5" s="55" t="s">
        <v>30</v>
      </c>
      <c r="B5" s="15" t="s">
        <v>10</v>
      </c>
      <c r="C5" s="16">
        <v>300</v>
      </c>
      <c r="D5" s="47">
        <v>0</v>
      </c>
      <c r="E5" s="18">
        <v>0.23</v>
      </c>
      <c r="F5" s="17">
        <f t="shared" ref="F5:F13" si="1">D5*(1+E5)</f>
        <v>0</v>
      </c>
      <c r="G5" s="19">
        <f t="shared" ref="G5:G13" si="2">C5*D5</f>
        <v>0</v>
      </c>
      <c r="H5" s="17">
        <f t="shared" si="0"/>
        <v>0</v>
      </c>
    </row>
    <row r="6" spans="1:8" x14ac:dyDescent="0.3">
      <c r="A6" s="50" t="s">
        <v>31</v>
      </c>
      <c r="B6" s="15" t="s">
        <v>15</v>
      </c>
      <c r="C6" s="16">
        <v>300</v>
      </c>
      <c r="D6" s="47">
        <v>0</v>
      </c>
      <c r="E6" s="18">
        <v>0.08</v>
      </c>
      <c r="F6" s="17">
        <f t="shared" si="1"/>
        <v>0</v>
      </c>
      <c r="G6" s="19">
        <f t="shared" si="2"/>
        <v>0</v>
      </c>
      <c r="H6" s="17">
        <f t="shared" si="0"/>
        <v>0</v>
      </c>
    </row>
    <row r="7" spans="1:8" x14ac:dyDescent="0.3">
      <c r="A7" s="51" t="s">
        <v>27</v>
      </c>
      <c r="B7" s="15" t="s">
        <v>24</v>
      </c>
      <c r="C7" s="16">
        <v>300</v>
      </c>
      <c r="D7" s="47">
        <v>0</v>
      </c>
      <c r="E7" s="18">
        <v>0.08</v>
      </c>
      <c r="F7" s="17">
        <f t="shared" si="1"/>
        <v>0</v>
      </c>
      <c r="G7" s="19">
        <f t="shared" si="2"/>
        <v>0</v>
      </c>
      <c r="H7" s="17">
        <f t="shared" si="0"/>
        <v>0</v>
      </c>
    </row>
    <row r="8" spans="1:8" x14ac:dyDescent="0.3">
      <c r="A8" s="51" t="s">
        <v>32</v>
      </c>
      <c r="B8" s="15" t="s">
        <v>33</v>
      </c>
      <c r="C8" s="16">
        <v>300</v>
      </c>
      <c r="D8" s="47">
        <v>0</v>
      </c>
      <c r="E8" s="18">
        <v>0.08</v>
      </c>
      <c r="F8" s="17">
        <f t="shared" si="1"/>
        <v>0</v>
      </c>
      <c r="G8" s="19">
        <f t="shared" si="2"/>
        <v>0</v>
      </c>
      <c r="H8" s="17">
        <f t="shared" si="0"/>
        <v>0</v>
      </c>
    </row>
    <row r="9" spans="1:8" x14ac:dyDescent="0.3">
      <c r="A9" s="50" t="s">
        <v>34</v>
      </c>
      <c r="B9" s="15" t="s">
        <v>33</v>
      </c>
      <c r="C9" s="16">
        <v>300</v>
      </c>
      <c r="D9" s="47">
        <v>0</v>
      </c>
      <c r="E9" s="18">
        <v>0.08</v>
      </c>
      <c r="F9" s="17">
        <f t="shared" si="1"/>
        <v>0</v>
      </c>
      <c r="G9" s="19">
        <f t="shared" si="2"/>
        <v>0</v>
      </c>
      <c r="H9" s="17">
        <f t="shared" si="0"/>
        <v>0</v>
      </c>
    </row>
    <row r="10" spans="1:8" x14ac:dyDescent="0.3">
      <c r="A10" s="52" t="s">
        <v>35</v>
      </c>
      <c r="B10" s="15" t="s">
        <v>33</v>
      </c>
      <c r="C10" s="16">
        <v>300</v>
      </c>
      <c r="D10" s="47">
        <v>0</v>
      </c>
      <c r="E10" s="18">
        <v>0.08</v>
      </c>
      <c r="F10" s="17">
        <f t="shared" si="1"/>
        <v>0</v>
      </c>
      <c r="G10" s="19">
        <f t="shared" si="2"/>
        <v>0</v>
      </c>
      <c r="H10" s="17">
        <f t="shared" si="0"/>
        <v>0</v>
      </c>
    </row>
    <row r="11" spans="1:8" x14ac:dyDescent="0.3">
      <c r="A11" s="52" t="s">
        <v>36</v>
      </c>
      <c r="B11" s="15" t="s">
        <v>33</v>
      </c>
      <c r="C11" s="16">
        <v>300</v>
      </c>
      <c r="D11" s="47">
        <v>0</v>
      </c>
      <c r="E11" s="18">
        <v>0.08</v>
      </c>
      <c r="F11" s="17">
        <f t="shared" si="1"/>
        <v>0</v>
      </c>
      <c r="G11" s="19">
        <f t="shared" si="2"/>
        <v>0</v>
      </c>
      <c r="H11" s="17">
        <f t="shared" si="0"/>
        <v>0</v>
      </c>
    </row>
    <row r="12" spans="1:8" x14ac:dyDescent="0.3">
      <c r="A12" s="51" t="s">
        <v>37</v>
      </c>
      <c r="B12" s="15" t="s">
        <v>24</v>
      </c>
      <c r="C12" s="16">
        <v>300</v>
      </c>
      <c r="D12" s="47">
        <v>0</v>
      </c>
      <c r="E12" s="18">
        <v>0.08</v>
      </c>
      <c r="F12" s="17">
        <f t="shared" si="1"/>
        <v>0</v>
      </c>
      <c r="G12" s="19">
        <f t="shared" si="2"/>
        <v>0</v>
      </c>
      <c r="H12" s="17">
        <f t="shared" si="0"/>
        <v>0</v>
      </c>
    </row>
    <row r="13" spans="1:8" x14ac:dyDescent="0.3">
      <c r="A13" s="54" t="s">
        <v>16</v>
      </c>
      <c r="B13" s="22" t="s">
        <v>17</v>
      </c>
      <c r="C13" s="23">
        <v>4</v>
      </c>
      <c r="D13" s="47">
        <v>0</v>
      </c>
      <c r="E13" s="24">
        <v>0.23</v>
      </c>
      <c r="F13" s="17">
        <f t="shared" si="1"/>
        <v>0</v>
      </c>
      <c r="G13" s="19">
        <f t="shared" si="2"/>
        <v>0</v>
      </c>
      <c r="H13" s="17">
        <f t="shared" si="0"/>
        <v>0</v>
      </c>
    </row>
    <row r="14" spans="1:8" ht="19.8" x14ac:dyDescent="0.4">
      <c r="A14" s="67" t="s">
        <v>18</v>
      </c>
      <c r="B14" s="67"/>
      <c r="C14" s="67"/>
      <c r="D14" s="67"/>
      <c r="E14" s="67"/>
      <c r="F14" s="68"/>
      <c r="G14" s="26">
        <f>SUM(G3:G13)</f>
        <v>0</v>
      </c>
      <c r="H14" s="27">
        <f>SUM(H3:H13)</f>
        <v>0</v>
      </c>
    </row>
  </sheetData>
  <sheetProtection algorithmName="SHA-512" hashValue="ic/8UY637OPTmd5FVs3IhLesnJnlcIqwE9vkPplaH1K34C/rPJPhjtseQeWjOy+MO5xbuAqPMFlEh6NdGxWGiw==" saltValue="CCZJiD8vMkpnZNUz+iF0Lw==" spinCount="100000" sheet="1" objects="1" scenarios="1"/>
  <mergeCells count="2">
    <mergeCell ref="A1:C1"/>
    <mergeCell ref="A14:F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6AFF3-A78F-49FC-8D29-6BD8E3BF238E}">
  <dimension ref="A1:H14"/>
  <sheetViews>
    <sheetView workbookViewId="0">
      <selection activeCell="D16" sqref="D16"/>
    </sheetView>
  </sheetViews>
  <sheetFormatPr defaultRowHeight="14.4" x14ac:dyDescent="0.3"/>
  <cols>
    <col min="1" max="1" width="29.6640625" customWidth="1"/>
    <col min="2" max="2" width="19.33203125" bestFit="1" customWidth="1"/>
    <col min="3" max="3" width="17.6640625" bestFit="1" customWidth="1"/>
    <col min="4" max="4" width="22.88671875" customWidth="1"/>
    <col min="5" max="5" width="13.6640625" bestFit="1" customWidth="1"/>
    <col min="6" max="6" width="23.33203125" customWidth="1"/>
    <col min="7" max="7" width="15.33203125" bestFit="1" customWidth="1"/>
    <col min="8" max="8" width="18" customWidth="1"/>
  </cols>
  <sheetData>
    <row r="1" spans="1:8" x14ac:dyDescent="0.3">
      <c r="A1" s="66" t="s">
        <v>38</v>
      </c>
      <c r="B1" s="66"/>
      <c r="C1" s="66"/>
      <c r="D1" s="28"/>
      <c r="E1" s="28"/>
    </row>
    <row r="2" spans="1:8" ht="51" customHeight="1" x14ac:dyDescent="0.3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x14ac:dyDescent="0.3">
      <c r="A3" s="50" t="s">
        <v>21</v>
      </c>
      <c r="B3" s="15" t="s">
        <v>10</v>
      </c>
      <c r="C3" s="16">
        <v>150</v>
      </c>
      <c r="D3" s="47">
        <v>0</v>
      </c>
      <c r="E3" s="18">
        <v>0.23</v>
      </c>
      <c r="F3" s="17">
        <f>D3*(1+E3)</f>
        <v>0</v>
      </c>
      <c r="G3" s="19">
        <f>C3*D3</f>
        <v>0</v>
      </c>
      <c r="H3" s="17">
        <f>C3*F3</f>
        <v>0</v>
      </c>
    </row>
    <row r="4" spans="1:8" x14ac:dyDescent="0.3">
      <c r="A4" s="50" t="s">
        <v>22</v>
      </c>
      <c r="B4" s="15" t="s">
        <v>10</v>
      </c>
      <c r="C4" s="16">
        <v>150</v>
      </c>
      <c r="D4" s="47">
        <v>0</v>
      </c>
      <c r="E4" s="18">
        <v>0.23</v>
      </c>
      <c r="F4" s="17">
        <f t="shared" ref="F4:F13" si="0">D4*(1+E4)</f>
        <v>0</v>
      </c>
      <c r="G4" s="19">
        <f t="shared" ref="G4:G13" si="1">C4*D4</f>
        <v>0</v>
      </c>
      <c r="H4" s="17">
        <f t="shared" ref="H4:H13" si="2">C4*F4</f>
        <v>0</v>
      </c>
    </row>
    <row r="5" spans="1:8" x14ac:dyDescent="0.3">
      <c r="A5" s="50" t="s">
        <v>39</v>
      </c>
      <c r="B5" s="15" t="s">
        <v>10</v>
      </c>
      <c r="C5" s="16">
        <v>150</v>
      </c>
      <c r="D5" s="47">
        <v>0</v>
      </c>
      <c r="E5" s="18">
        <v>0.23</v>
      </c>
      <c r="F5" s="17">
        <f t="shared" si="0"/>
        <v>0</v>
      </c>
      <c r="G5" s="19">
        <f t="shared" si="1"/>
        <v>0</v>
      </c>
      <c r="H5" s="17">
        <f t="shared" si="2"/>
        <v>0</v>
      </c>
    </row>
    <row r="6" spans="1:8" x14ac:dyDescent="0.3">
      <c r="A6" s="50" t="s">
        <v>40</v>
      </c>
      <c r="B6" s="15" t="s">
        <v>15</v>
      </c>
      <c r="C6" s="16">
        <v>150</v>
      </c>
      <c r="D6" s="47">
        <v>0</v>
      </c>
      <c r="E6" s="18">
        <v>0.08</v>
      </c>
      <c r="F6" s="17">
        <f t="shared" si="0"/>
        <v>0</v>
      </c>
      <c r="G6" s="19">
        <f t="shared" si="1"/>
        <v>0</v>
      </c>
      <c r="H6" s="17">
        <f t="shared" si="2"/>
        <v>0</v>
      </c>
    </row>
    <row r="7" spans="1:8" x14ac:dyDescent="0.3">
      <c r="A7" s="51" t="s">
        <v>41</v>
      </c>
      <c r="B7" s="15" t="s">
        <v>33</v>
      </c>
      <c r="C7" s="16">
        <v>150</v>
      </c>
      <c r="D7" s="47">
        <v>0</v>
      </c>
      <c r="E7" s="18">
        <v>0.08</v>
      </c>
      <c r="F7" s="17">
        <f t="shared" si="0"/>
        <v>0</v>
      </c>
      <c r="G7" s="19">
        <f t="shared" si="1"/>
        <v>0</v>
      </c>
      <c r="H7" s="17">
        <f t="shared" si="2"/>
        <v>0</v>
      </c>
    </row>
    <row r="8" spans="1:8" x14ac:dyDescent="0.3">
      <c r="A8" s="51" t="s">
        <v>42</v>
      </c>
      <c r="B8" s="15" t="s">
        <v>33</v>
      </c>
      <c r="C8" s="16">
        <v>150</v>
      </c>
      <c r="D8" s="47">
        <v>0</v>
      </c>
      <c r="E8" s="18">
        <v>0.08</v>
      </c>
      <c r="F8" s="17">
        <f t="shared" si="0"/>
        <v>0</v>
      </c>
      <c r="G8" s="19">
        <f t="shared" si="1"/>
        <v>0</v>
      </c>
      <c r="H8" s="17">
        <f t="shared" si="2"/>
        <v>0</v>
      </c>
    </row>
    <row r="9" spans="1:8" x14ac:dyDescent="0.3">
      <c r="A9" s="50" t="s">
        <v>43</v>
      </c>
      <c r="B9" s="15" t="s">
        <v>33</v>
      </c>
      <c r="C9" s="16">
        <v>150</v>
      </c>
      <c r="D9" s="47">
        <v>0</v>
      </c>
      <c r="E9" s="18">
        <v>0.08</v>
      </c>
      <c r="F9" s="17">
        <f t="shared" si="0"/>
        <v>0</v>
      </c>
      <c r="G9" s="19">
        <f t="shared" si="1"/>
        <v>0</v>
      </c>
      <c r="H9" s="17">
        <f t="shared" si="2"/>
        <v>0</v>
      </c>
    </row>
    <row r="10" spans="1:8" x14ac:dyDescent="0.3">
      <c r="A10" s="52" t="s">
        <v>44</v>
      </c>
      <c r="B10" s="15" t="s">
        <v>33</v>
      </c>
      <c r="C10" s="16">
        <v>150</v>
      </c>
      <c r="D10" s="47">
        <v>0</v>
      </c>
      <c r="E10" s="18">
        <v>0.08</v>
      </c>
      <c r="F10" s="17">
        <f t="shared" si="0"/>
        <v>0</v>
      </c>
      <c r="G10" s="19">
        <f t="shared" si="1"/>
        <v>0</v>
      </c>
      <c r="H10" s="17">
        <f t="shared" si="2"/>
        <v>0</v>
      </c>
    </row>
    <row r="11" spans="1:8" x14ac:dyDescent="0.3">
      <c r="A11" s="51" t="s">
        <v>45</v>
      </c>
      <c r="B11" s="15" t="s">
        <v>24</v>
      </c>
      <c r="C11" s="16">
        <v>150</v>
      </c>
      <c r="D11" s="47">
        <v>0</v>
      </c>
      <c r="E11" s="18">
        <v>0.08</v>
      </c>
      <c r="F11" s="17">
        <f t="shared" si="0"/>
        <v>0</v>
      </c>
      <c r="G11" s="19">
        <f t="shared" si="1"/>
        <v>0</v>
      </c>
      <c r="H11" s="17">
        <f t="shared" si="2"/>
        <v>0</v>
      </c>
    </row>
    <row r="12" spans="1:8" x14ac:dyDescent="0.3">
      <c r="A12" s="53" t="s">
        <v>46</v>
      </c>
      <c r="B12" s="22" t="s">
        <v>46</v>
      </c>
      <c r="C12" s="23">
        <v>8</v>
      </c>
      <c r="D12" s="47">
        <v>0</v>
      </c>
      <c r="E12" s="24">
        <v>0.23</v>
      </c>
      <c r="F12" s="17">
        <f t="shared" si="0"/>
        <v>0</v>
      </c>
      <c r="G12" s="19">
        <f t="shared" si="1"/>
        <v>0</v>
      </c>
      <c r="H12" s="17">
        <f t="shared" si="2"/>
        <v>0</v>
      </c>
    </row>
    <row r="13" spans="1:8" x14ac:dyDescent="0.3">
      <c r="A13" s="54" t="s">
        <v>16</v>
      </c>
      <c r="B13" s="22" t="s">
        <v>17</v>
      </c>
      <c r="C13" s="23">
        <v>4</v>
      </c>
      <c r="D13" s="47">
        <v>0</v>
      </c>
      <c r="E13" s="24">
        <v>0.23</v>
      </c>
      <c r="F13" s="17">
        <f t="shared" si="0"/>
        <v>0</v>
      </c>
      <c r="G13" s="19">
        <f t="shared" si="1"/>
        <v>0</v>
      </c>
      <c r="H13" s="17">
        <f t="shared" si="2"/>
        <v>0</v>
      </c>
    </row>
    <row r="14" spans="1:8" ht="19.8" x14ac:dyDescent="0.4">
      <c r="A14" s="67" t="s">
        <v>18</v>
      </c>
      <c r="B14" s="67"/>
      <c r="C14" s="67"/>
      <c r="D14" s="67"/>
      <c r="E14" s="67"/>
      <c r="F14" s="68"/>
      <c r="G14" s="26">
        <f>SUM(G3:G13)</f>
        <v>0</v>
      </c>
      <c r="H14" s="27">
        <f>SUM(H3:H13)</f>
        <v>0</v>
      </c>
    </row>
  </sheetData>
  <sheetProtection algorithmName="SHA-512" hashValue="X/cY60HmwRcWiA3C3jBVLo3XpoblQ3kfduAFbDdbxE+xpXXIYpng61UvSQG09n/rQNH9JMCEAsor/ix7ZRLS3A==" saltValue="X28bUB0Pcl7MBMDfB19Yhw==" spinCount="100000" sheet="1" objects="1" scenarios="1"/>
  <mergeCells count="2">
    <mergeCell ref="A1:C1"/>
    <mergeCell ref="A14:F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49172-ABDC-420F-81F2-00684A3A47F7}">
  <dimension ref="A1:H11"/>
  <sheetViews>
    <sheetView workbookViewId="0">
      <selection activeCell="D14" sqref="D14"/>
    </sheetView>
  </sheetViews>
  <sheetFormatPr defaultRowHeight="14.4" x14ac:dyDescent="0.3"/>
  <cols>
    <col min="1" max="1" width="30" bestFit="1" customWidth="1"/>
    <col min="2" max="2" width="12.5546875" bestFit="1" customWidth="1"/>
    <col min="3" max="3" width="12.44140625" bestFit="1" customWidth="1"/>
    <col min="4" max="4" width="22.33203125" customWidth="1"/>
    <col min="5" max="5" width="12.44140625" bestFit="1" customWidth="1"/>
    <col min="6" max="6" width="24.109375" customWidth="1"/>
    <col min="7" max="7" width="15.33203125" bestFit="1" customWidth="1"/>
    <col min="8" max="8" width="18.33203125" bestFit="1" customWidth="1"/>
  </cols>
  <sheetData>
    <row r="1" spans="1:8" x14ac:dyDescent="0.3">
      <c r="A1" s="69" t="s">
        <v>47</v>
      </c>
      <c r="B1" s="69"/>
      <c r="C1" s="69"/>
      <c r="D1" s="28"/>
      <c r="E1" s="28"/>
    </row>
    <row r="2" spans="1:8" ht="52.2" x14ac:dyDescent="0.3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x14ac:dyDescent="0.3">
      <c r="A3" s="15" t="s">
        <v>21</v>
      </c>
      <c r="B3" s="15" t="s">
        <v>10</v>
      </c>
      <c r="C3" s="16">
        <v>80</v>
      </c>
      <c r="D3" s="47">
        <v>0</v>
      </c>
      <c r="E3" s="18">
        <v>0.23</v>
      </c>
      <c r="F3" s="17">
        <f>D3*(1+E3)</f>
        <v>0</v>
      </c>
      <c r="G3" s="19">
        <f>C3*D3</f>
        <v>0</v>
      </c>
      <c r="H3" s="17">
        <f>C3*F3</f>
        <v>0</v>
      </c>
    </row>
    <row r="4" spans="1:8" x14ac:dyDescent="0.3">
      <c r="A4" s="15" t="s">
        <v>22</v>
      </c>
      <c r="B4" s="15" t="s">
        <v>10</v>
      </c>
      <c r="C4" s="16">
        <v>80</v>
      </c>
      <c r="D4" s="47">
        <v>0</v>
      </c>
      <c r="E4" s="18">
        <v>0.23</v>
      </c>
      <c r="F4" s="17">
        <f t="shared" ref="F4:F10" si="0">D4*(1+E4)</f>
        <v>0</v>
      </c>
      <c r="G4" s="19">
        <f t="shared" ref="G4:G10" si="1">C4*D4</f>
        <v>0</v>
      </c>
      <c r="H4" s="17">
        <f t="shared" ref="H4:H10" si="2">C4*F4</f>
        <v>0</v>
      </c>
    </row>
    <row r="5" spans="1:8" x14ac:dyDescent="0.3">
      <c r="A5" s="15" t="s">
        <v>48</v>
      </c>
      <c r="B5" s="15" t="s">
        <v>15</v>
      </c>
      <c r="C5" s="16">
        <v>80</v>
      </c>
      <c r="D5" s="47">
        <v>0</v>
      </c>
      <c r="E5" s="18">
        <v>0.08</v>
      </c>
      <c r="F5" s="17">
        <f t="shared" si="0"/>
        <v>0</v>
      </c>
      <c r="G5" s="19">
        <f t="shared" si="1"/>
        <v>0</v>
      </c>
      <c r="H5" s="17">
        <f t="shared" si="2"/>
        <v>0</v>
      </c>
    </row>
    <row r="6" spans="1:8" x14ac:dyDescent="0.3">
      <c r="A6" s="20" t="s">
        <v>49</v>
      </c>
      <c r="B6" s="15" t="s">
        <v>24</v>
      </c>
      <c r="C6" s="16">
        <v>80</v>
      </c>
      <c r="D6" s="47">
        <v>0</v>
      </c>
      <c r="E6" s="18">
        <v>0.08</v>
      </c>
      <c r="F6" s="17">
        <f t="shared" si="0"/>
        <v>0</v>
      </c>
      <c r="G6" s="19">
        <f t="shared" si="1"/>
        <v>0</v>
      </c>
      <c r="H6" s="17">
        <f t="shared" si="2"/>
        <v>0</v>
      </c>
    </row>
    <row r="7" spans="1:8" x14ac:dyDescent="0.3">
      <c r="A7" s="20" t="s">
        <v>50</v>
      </c>
      <c r="B7" s="15" t="s">
        <v>33</v>
      </c>
      <c r="C7" s="16">
        <v>80</v>
      </c>
      <c r="D7" s="47">
        <v>0</v>
      </c>
      <c r="E7" s="18">
        <v>0.08</v>
      </c>
      <c r="F7" s="17">
        <f t="shared" si="0"/>
        <v>0</v>
      </c>
      <c r="G7" s="19">
        <f t="shared" si="1"/>
        <v>0</v>
      </c>
      <c r="H7" s="17">
        <f t="shared" si="2"/>
        <v>0</v>
      </c>
    </row>
    <row r="8" spans="1:8" x14ac:dyDescent="0.3">
      <c r="A8" s="22" t="s">
        <v>36</v>
      </c>
      <c r="B8" s="15" t="s">
        <v>33</v>
      </c>
      <c r="C8" s="16">
        <v>80</v>
      </c>
      <c r="D8" s="47">
        <v>0</v>
      </c>
      <c r="E8" s="18">
        <v>0.08</v>
      </c>
      <c r="F8" s="17">
        <f t="shared" si="0"/>
        <v>0</v>
      </c>
      <c r="G8" s="19">
        <f t="shared" si="1"/>
        <v>0</v>
      </c>
      <c r="H8" s="17">
        <f t="shared" si="2"/>
        <v>0</v>
      </c>
    </row>
    <row r="9" spans="1:8" x14ac:dyDescent="0.3">
      <c r="A9" s="25" t="s">
        <v>46</v>
      </c>
      <c r="B9" s="22" t="s">
        <v>46</v>
      </c>
      <c r="C9" s="23">
        <v>5</v>
      </c>
      <c r="D9" s="47">
        <v>0</v>
      </c>
      <c r="E9" s="24">
        <v>0.23</v>
      </c>
      <c r="F9" s="17">
        <f t="shared" si="0"/>
        <v>0</v>
      </c>
      <c r="G9" s="19">
        <f t="shared" si="1"/>
        <v>0</v>
      </c>
      <c r="H9" s="17">
        <f t="shared" si="2"/>
        <v>0</v>
      </c>
    </row>
    <row r="10" spans="1:8" x14ac:dyDescent="0.3">
      <c r="A10" s="21" t="s">
        <v>16</v>
      </c>
      <c r="B10" s="22" t="s">
        <v>17</v>
      </c>
      <c r="C10" s="23">
        <v>4</v>
      </c>
      <c r="D10" s="47">
        <v>0</v>
      </c>
      <c r="E10" s="24">
        <v>0.23</v>
      </c>
      <c r="F10" s="17">
        <f t="shared" si="0"/>
        <v>0</v>
      </c>
      <c r="G10" s="19">
        <f t="shared" si="1"/>
        <v>0</v>
      </c>
      <c r="H10" s="17">
        <f t="shared" si="2"/>
        <v>0</v>
      </c>
    </row>
    <row r="11" spans="1:8" ht="19.8" x14ac:dyDescent="0.4">
      <c r="A11" s="67" t="s">
        <v>18</v>
      </c>
      <c r="B11" s="67"/>
      <c r="C11" s="67"/>
      <c r="D11" s="67"/>
      <c r="E11" s="67"/>
      <c r="F11" s="68"/>
      <c r="G11" s="26">
        <f>SUM(G3:G10)</f>
        <v>0</v>
      </c>
      <c r="H11" s="27">
        <f>SUM(H3:H10)</f>
        <v>0</v>
      </c>
    </row>
  </sheetData>
  <sheetProtection algorithmName="SHA-512" hashValue="ayzt0/fd6gaRwxH+f7nGgJylHeE2lAoJE8ls1KdYSHDG8dw9GlO8PMO5AWaBcUFNpiKWGVjAvrF43KnoECpN5w==" saltValue="2YuXS/vgOkjvE0GvC1zHtw==" spinCount="100000" sheet="1" objects="1" scenarios="1"/>
  <mergeCells count="2">
    <mergeCell ref="A1:C1"/>
    <mergeCell ref="A11:F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F505-F0F3-4402-8385-5AB98ED697A8}">
  <dimension ref="A1:H10"/>
  <sheetViews>
    <sheetView workbookViewId="0">
      <selection activeCell="F15" sqref="F15"/>
    </sheetView>
  </sheetViews>
  <sheetFormatPr defaultRowHeight="14.4" x14ac:dyDescent="0.3"/>
  <cols>
    <col min="1" max="1" width="30.33203125" bestFit="1" customWidth="1"/>
    <col min="2" max="2" width="12.5546875" bestFit="1" customWidth="1"/>
    <col min="3" max="3" width="12.44140625" bestFit="1" customWidth="1"/>
    <col min="4" max="4" width="22.6640625" customWidth="1"/>
    <col min="5" max="5" width="12.44140625" bestFit="1" customWidth="1"/>
    <col min="6" max="6" width="22.6640625" bestFit="1" customWidth="1"/>
    <col min="7" max="7" width="15.33203125" bestFit="1" customWidth="1"/>
    <col min="8" max="8" width="18.33203125" bestFit="1" customWidth="1"/>
  </cols>
  <sheetData>
    <row r="1" spans="1:8" x14ac:dyDescent="0.3">
      <c r="A1" s="33" t="s">
        <v>51</v>
      </c>
    </row>
    <row r="2" spans="1:8" ht="52.2" x14ac:dyDescent="0.3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x14ac:dyDescent="0.3">
      <c r="A3" s="15" t="s">
        <v>21</v>
      </c>
      <c r="B3" s="15" t="s">
        <v>10</v>
      </c>
      <c r="C3" s="16">
        <v>440</v>
      </c>
      <c r="D3" s="47">
        <v>0</v>
      </c>
      <c r="E3" s="18">
        <v>0.23</v>
      </c>
      <c r="F3" s="17">
        <f t="shared" ref="F3:F9" si="0">D3*(1+E3)</f>
        <v>0</v>
      </c>
      <c r="G3" s="19">
        <f t="shared" ref="G3:G9" si="1">C3*D3</f>
        <v>0</v>
      </c>
      <c r="H3" s="19">
        <f t="shared" ref="H3:H9" si="2">C3*F3</f>
        <v>0</v>
      </c>
    </row>
    <row r="4" spans="1:8" x14ac:dyDescent="0.3">
      <c r="A4" s="15" t="s">
        <v>22</v>
      </c>
      <c r="B4" s="15" t="s">
        <v>10</v>
      </c>
      <c r="C4" s="16">
        <v>440</v>
      </c>
      <c r="D4" s="47">
        <v>0</v>
      </c>
      <c r="E4" s="18">
        <v>0.23</v>
      </c>
      <c r="F4" s="17">
        <f t="shared" si="0"/>
        <v>0</v>
      </c>
      <c r="G4" s="19">
        <f t="shared" si="1"/>
        <v>0</v>
      </c>
      <c r="H4" s="19">
        <f t="shared" si="2"/>
        <v>0</v>
      </c>
    </row>
    <row r="5" spans="1:8" x14ac:dyDescent="0.3">
      <c r="A5" s="15" t="s">
        <v>30</v>
      </c>
      <c r="B5" s="15" t="s">
        <v>10</v>
      </c>
      <c r="C5" s="16">
        <v>440</v>
      </c>
      <c r="D5" s="47">
        <v>0</v>
      </c>
      <c r="E5" s="18">
        <v>0.23</v>
      </c>
      <c r="F5" s="17">
        <f t="shared" si="0"/>
        <v>0</v>
      </c>
      <c r="G5" s="19">
        <f t="shared" si="1"/>
        <v>0</v>
      </c>
      <c r="H5" s="19">
        <f t="shared" si="2"/>
        <v>0</v>
      </c>
    </row>
    <row r="6" spans="1:8" x14ac:dyDescent="0.3">
      <c r="A6" s="20" t="s">
        <v>23</v>
      </c>
      <c r="B6" s="15" t="s">
        <v>24</v>
      </c>
      <c r="C6" s="16">
        <v>440</v>
      </c>
      <c r="D6" s="47">
        <v>0</v>
      </c>
      <c r="E6" s="18">
        <v>0.08</v>
      </c>
      <c r="F6" s="17">
        <f t="shared" si="0"/>
        <v>0</v>
      </c>
      <c r="G6" s="19">
        <f t="shared" si="1"/>
        <v>0</v>
      </c>
      <c r="H6" s="19">
        <f t="shared" si="2"/>
        <v>0</v>
      </c>
    </row>
    <row r="7" spans="1:8" x14ac:dyDescent="0.3">
      <c r="A7" s="20" t="s">
        <v>37</v>
      </c>
      <c r="B7" s="15" t="s">
        <v>24</v>
      </c>
      <c r="C7" s="16">
        <v>440</v>
      </c>
      <c r="D7" s="47">
        <v>0</v>
      </c>
      <c r="E7" s="18">
        <v>0.08</v>
      </c>
      <c r="F7" s="17">
        <f t="shared" si="0"/>
        <v>0</v>
      </c>
      <c r="G7" s="19">
        <f t="shared" si="1"/>
        <v>0</v>
      </c>
      <c r="H7" s="19">
        <f t="shared" si="2"/>
        <v>0</v>
      </c>
    </row>
    <row r="8" spans="1:8" x14ac:dyDescent="0.3">
      <c r="A8" s="25" t="s">
        <v>46</v>
      </c>
      <c r="B8" s="22" t="s">
        <v>46</v>
      </c>
      <c r="C8" s="16">
        <v>5</v>
      </c>
      <c r="D8" s="47">
        <v>0</v>
      </c>
      <c r="E8" s="24">
        <v>0.23</v>
      </c>
      <c r="F8" s="17">
        <f t="shared" si="0"/>
        <v>0</v>
      </c>
      <c r="G8" s="19">
        <f t="shared" si="1"/>
        <v>0</v>
      </c>
      <c r="H8" s="19">
        <f t="shared" si="2"/>
        <v>0</v>
      </c>
    </row>
    <row r="9" spans="1:8" x14ac:dyDescent="0.3">
      <c r="A9" s="21" t="s">
        <v>16</v>
      </c>
      <c r="B9" s="22" t="s">
        <v>17</v>
      </c>
      <c r="C9" s="16">
        <v>4</v>
      </c>
      <c r="D9" s="47">
        <v>0</v>
      </c>
      <c r="E9" s="24">
        <v>0.23</v>
      </c>
      <c r="F9" s="17">
        <f t="shared" si="0"/>
        <v>0</v>
      </c>
      <c r="G9" s="19">
        <f t="shared" si="1"/>
        <v>0</v>
      </c>
      <c r="H9" s="19">
        <f t="shared" si="2"/>
        <v>0</v>
      </c>
    </row>
    <row r="10" spans="1:8" ht="19.8" x14ac:dyDescent="0.4">
      <c r="A10" s="67" t="s">
        <v>18</v>
      </c>
      <c r="B10" s="67"/>
      <c r="C10" s="67"/>
      <c r="D10" s="67"/>
      <c r="E10" s="67"/>
      <c r="F10" s="70"/>
      <c r="G10" s="32">
        <f>SUM(G3:G9)</f>
        <v>0</v>
      </c>
      <c r="H10" s="32">
        <f>SUM(H3:H9)</f>
        <v>0</v>
      </c>
    </row>
  </sheetData>
  <sheetProtection algorithmName="SHA-512" hashValue="PAGmFlmxjk5maenJfuxe+vwxRjdACDZy0mNqbSmEoz4SWvwtILTI4sN7nFWV7Ylwuv7HwCVieOg/VyMoitJSpg==" saltValue="f+OtQymLpMED7ezOPV0EnA==" spinCount="100000" sheet="1" objects="1" scenarios="1"/>
  <mergeCells count="1">
    <mergeCell ref="A10:F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E7AED-7FEF-4916-8C20-6D5BEBC4A0D0}">
  <dimension ref="A1:H10"/>
  <sheetViews>
    <sheetView workbookViewId="0">
      <selection activeCell="E15" sqref="E15"/>
    </sheetView>
  </sheetViews>
  <sheetFormatPr defaultRowHeight="14.4" x14ac:dyDescent="0.3"/>
  <cols>
    <col min="1" max="1" width="30.33203125" bestFit="1" customWidth="1"/>
    <col min="2" max="2" width="12.5546875" bestFit="1" customWidth="1"/>
    <col min="3" max="3" width="17.6640625" bestFit="1" customWidth="1"/>
    <col min="4" max="4" width="24" customWidth="1"/>
    <col min="5" max="5" width="12.44140625" bestFit="1" customWidth="1"/>
    <col min="6" max="6" width="23.88671875" customWidth="1"/>
    <col min="7" max="7" width="15.33203125" bestFit="1" customWidth="1"/>
    <col min="8" max="8" width="18.33203125" bestFit="1" customWidth="1"/>
  </cols>
  <sheetData>
    <row r="1" spans="1:8" ht="14.4" customHeight="1" x14ac:dyDescent="0.3">
      <c r="A1" s="71" t="s">
        <v>52</v>
      </c>
      <c r="B1" s="71"/>
      <c r="C1" s="71"/>
    </row>
    <row r="2" spans="1:8" ht="34.799999999999997" x14ac:dyDescent="0.3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x14ac:dyDescent="0.3">
      <c r="A3" s="15" t="s">
        <v>21</v>
      </c>
      <c r="B3" s="15" t="s">
        <v>10</v>
      </c>
      <c r="C3" s="16">
        <v>980</v>
      </c>
      <c r="D3" s="47">
        <v>0</v>
      </c>
      <c r="E3" s="18">
        <v>0.23</v>
      </c>
      <c r="F3" s="17">
        <f>D3*(1+E3)</f>
        <v>0</v>
      </c>
      <c r="G3" s="19">
        <f>C3*D3</f>
        <v>0</v>
      </c>
      <c r="H3" s="17">
        <f>C3*F3</f>
        <v>0</v>
      </c>
    </row>
    <row r="4" spans="1:8" x14ac:dyDescent="0.3">
      <c r="A4" s="15" t="s">
        <v>22</v>
      </c>
      <c r="B4" s="15" t="s">
        <v>10</v>
      </c>
      <c r="C4" s="16">
        <v>980</v>
      </c>
      <c r="D4" s="47">
        <v>0</v>
      </c>
      <c r="E4" s="18">
        <v>0.23</v>
      </c>
      <c r="F4" s="17">
        <f t="shared" ref="F4:F9" si="0">D4*(1+E4)</f>
        <v>0</v>
      </c>
      <c r="G4" s="19">
        <f t="shared" ref="G4:G9" si="1">C4*D4</f>
        <v>0</v>
      </c>
      <c r="H4" s="17">
        <f t="shared" ref="H4:H9" si="2">C4*F4</f>
        <v>0</v>
      </c>
    </row>
    <row r="5" spans="1:8" x14ac:dyDescent="0.3">
      <c r="A5" s="15" t="s">
        <v>30</v>
      </c>
      <c r="B5" s="15" t="s">
        <v>10</v>
      </c>
      <c r="C5" s="16">
        <v>980</v>
      </c>
      <c r="D5" s="47">
        <v>0</v>
      </c>
      <c r="E5" s="18">
        <v>0.23</v>
      </c>
      <c r="F5" s="17">
        <f t="shared" si="0"/>
        <v>0</v>
      </c>
      <c r="G5" s="19">
        <f t="shared" si="1"/>
        <v>0</v>
      </c>
      <c r="H5" s="17">
        <f t="shared" si="2"/>
        <v>0</v>
      </c>
    </row>
    <row r="6" spans="1:8" x14ac:dyDescent="0.3">
      <c r="A6" s="20" t="s">
        <v>23</v>
      </c>
      <c r="B6" s="15" t="s">
        <v>24</v>
      </c>
      <c r="C6" s="16">
        <v>980</v>
      </c>
      <c r="D6" s="47">
        <v>0</v>
      </c>
      <c r="E6" s="18">
        <v>0.08</v>
      </c>
      <c r="F6" s="17">
        <f t="shared" si="0"/>
        <v>0</v>
      </c>
      <c r="G6" s="19">
        <f t="shared" si="1"/>
        <v>0</v>
      </c>
      <c r="H6" s="17">
        <f t="shared" si="2"/>
        <v>0</v>
      </c>
    </row>
    <row r="7" spans="1:8" x14ac:dyDescent="0.3">
      <c r="A7" s="20" t="s">
        <v>37</v>
      </c>
      <c r="B7" s="15" t="s">
        <v>24</v>
      </c>
      <c r="C7" s="16">
        <v>980</v>
      </c>
      <c r="D7" s="47">
        <v>0</v>
      </c>
      <c r="E7" s="18">
        <v>0.08</v>
      </c>
      <c r="F7" s="17">
        <f t="shared" si="0"/>
        <v>0</v>
      </c>
      <c r="G7" s="19">
        <f t="shared" si="1"/>
        <v>0</v>
      </c>
      <c r="H7" s="17">
        <f t="shared" si="2"/>
        <v>0</v>
      </c>
    </row>
    <row r="8" spans="1:8" x14ac:dyDescent="0.3">
      <c r="A8" s="25" t="s">
        <v>46</v>
      </c>
      <c r="B8" s="22" t="s">
        <v>46</v>
      </c>
      <c r="C8" s="23">
        <v>1</v>
      </c>
      <c r="D8" s="47">
        <v>0</v>
      </c>
      <c r="E8" s="24">
        <v>0.23</v>
      </c>
      <c r="F8" s="17">
        <f t="shared" si="0"/>
        <v>0</v>
      </c>
      <c r="G8" s="19">
        <f t="shared" si="1"/>
        <v>0</v>
      </c>
      <c r="H8" s="17">
        <f t="shared" si="2"/>
        <v>0</v>
      </c>
    </row>
    <row r="9" spans="1:8" x14ac:dyDescent="0.3">
      <c r="A9" s="21" t="s">
        <v>16</v>
      </c>
      <c r="B9" s="22" t="s">
        <v>17</v>
      </c>
      <c r="C9" s="23">
        <v>2</v>
      </c>
      <c r="D9" s="47">
        <v>0</v>
      </c>
      <c r="E9" s="24">
        <v>0.23</v>
      </c>
      <c r="F9" s="17">
        <f t="shared" si="0"/>
        <v>0</v>
      </c>
      <c r="G9" s="19">
        <f t="shared" si="1"/>
        <v>0</v>
      </c>
      <c r="H9" s="17">
        <f t="shared" si="2"/>
        <v>0</v>
      </c>
    </row>
    <row r="10" spans="1:8" ht="19.8" x14ac:dyDescent="0.4">
      <c r="A10" s="67" t="s">
        <v>18</v>
      </c>
      <c r="B10" s="67"/>
      <c r="C10" s="67"/>
      <c r="D10" s="67"/>
      <c r="E10" s="67"/>
      <c r="F10" s="68"/>
      <c r="G10" s="26">
        <f>SUM(G3:G9)</f>
        <v>0</v>
      </c>
      <c r="H10" s="27">
        <f>SUM(H3:H9)</f>
        <v>0</v>
      </c>
    </row>
  </sheetData>
  <sheetProtection algorithmName="SHA-512" hashValue="5C3YMU+ZHZFeXVeuCvTjjGpfoZx+h/QvDYWYpOEMT+De3CqUgbqvZvThsXWCQQC1m3GOsAgPmPbdoDH5lEdnAg==" saltValue="kcCrlvvLAfIEKkHA8RNpiQ==" spinCount="100000" sheet="1" objects="1" scenarios="1"/>
  <mergeCells count="2">
    <mergeCell ref="A1:C1"/>
    <mergeCell ref="A10:F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5DF1C-BFC5-4B8D-8645-525D071F9CBD}">
  <dimension ref="A1:H6"/>
  <sheetViews>
    <sheetView workbookViewId="0">
      <selection activeCell="I12" sqref="I12"/>
    </sheetView>
  </sheetViews>
  <sheetFormatPr defaultRowHeight="14.4" x14ac:dyDescent="0.3"/>
  <cols>
    <col min="1" max="1" width="19.33203125" customWidth="1"/>
    <col min="2" max="2" width="14.33203125" customWidth="1"/>
    <col min="3" max="3" width="7.5546875" bestFit="1" customWidth="1"/>
    <col min="4" max="4" width="23.33203125" customWidth="1"/>
    <col min="5" max="5" width="12.44140625" bestFit="1" customWidth="1"/>
    <col min="6" max="6" width="23.33203125" customWidth="1"/>
    <col min="7" max="7" width="15.33203125" bestFit="1" customWidth="1"/>
    <col min="8" max="8" width="18.33203125" bestFit="1" customWidth="1"/>
  </cols>
  <sheetData>
    <row r="1" spans="1:8" ht="14.4" customHeight="1" x14ac:dyDescent="0.3">
      <c r="A1" s="72" t="s">
        <v>53</v>
      </c>
      <c r="B1" s="72"/>
      <c r="C1" s="72"/>
      <c r="D1" s="72"/>
    </row>
    <row r="2" spans="1:8" ht="51" customHeight="1" x14ac:dyDescent="0.3">
      <c r="A2" s="1" t="s">
        <v>1</v>
      </c>
      <c r="B2" s="1" t="s">
        <v>2</v>
      </c>
      <c r="C2" s="1" t="s">
        <v>54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x14ac:dyDescent="0.3">
      <c r="A3" s="15" t="s">
        <v>30</v>
      </c>
      <c r="B3" s="15" t="s">
        <v>10</v>
      </c>
      <c r="C3" s="16">
        <v>1800</v>
      </c>
      <c r="D3" s="47">
        <v>0</v>
      </c>
      <c r="E3" s="18">
        <v>0.23</v>
      </c>
      <c r="F3" s="17">
        <f>D3*(1+E3)</f>
        <v>0</v>
      </c>
      <c r="G3" s="19">
        <f>C3*D3</f>
        <v>0</v>
      </c>
      <c r="H3" s="17">
        <f>C3*F3</f>
        <v>0</v>
      </c>
    </row>
    <row r="4" spans="1:8" x14ac:dyDescent="0.3">
      <c r="A4" s="15" t="s">
        <v>55</v>
      </c>
      <c r="B4" s="15" t="s">
        <v>56</v>
      </c>
      <c r="C4" s="16">
        <v>5</v>
      </c>
      <c r="D4" s="47">
        <v>0</v>
      </c>
      <c r="E4" s="18">
        <v>0.23</v>
      </c>
      <c r="F4" s="17">
        <f t="shared" ref="F4:F5" si="0">D4*(1+E4)</f>
        <v>0</v>
      </c>
      <c r="G4" s="19">
        <f t="shared" ref="G4:G5" si="1">C4*D4</f>
        <v>0</v>
      </c>
      <c r="H4" s="17">
        <f t="shared" ref="H4:H5" si="2">C4*F4</f>
        <v>0</v>
      </c>
    </row>
    <row r="5" spans="1:8" x14ac:dyDescent="0.3">
      <c r="A5" s="15" t="s">
        <v>16</v>
      </c>
      <c r="B5" s="15" t="s">
        <v>57</v>
      </c>
      <c r="C5" s="16">
        <v>10</v>
      </c>
      <c r="D5" s="47">
        <v>0</v>
      </c>
      <c r="E5" s="18">
        <v>0.23</v>
      </c>
      <c r="F5" s="17">
        <f t="shared" si="0"/>
        <v>0</v>
      </c>
      <c r="G5" s="19">
        <f t="shared" si="1"/>
        <v>0</v>
      </c>
      <c r="H5" s="17">
        <f t="shared" si="2"/>
        <v>0</v>
      </c>
    </row>
    <row r="6" spans="1:8" ht="19.8" x14ac:dyDescent="0.4">
      <c r="A6" s="67" t="s">
        <v>18</v>
      </c>
      <c r="B6" s="67"/>
      <c r="C6" s="67"/>
      <c r="D6" s="67"/>
      <c r="E6" s="67"/>
      <c r="F6" s="68"/>
      <c r="G6" s="26">
        <f>SUM(G3:G5)</f>
        <v>0</v>
      </c>
      <c r="H6" s="27">
        <f>SUM(H3:H5)</f>
        <v>0</v>
      </c>
    </row>
  </sheetData>
  <sheetProtection algorithmName="SHA-512" hashValue="HlGJxTOOsvhDS/mMJ7+ZUPSvJy/GcegdAKJhFFiNTovEWk99Qn1K/Tk4RhOvPdtJt9z3OVmwYKvf4uzuedUHTg==" saltValue="gii+F1imDBtXPGDuRfJK7Q==" spinCount="100000" sheet="1" objects="1" scenarios="1"/>
  <mergeCells count="2">
    <mergeCell ref="A6:F6"/>
    <mergeCell ref="A1:D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E07EA-BEC7-4690-B2CE-D4015AB766E1}">
  <dimension ref="A1:C16"/>
  <sheetViews>
    <sheetView workbookViewId="0">
      <selection activeCell="B1" sqref="B1"/>
    </sheetView>
  </sheetViews>
  <sheetFormatPr defaultRowHeight="14.4" x14ac:dyDescent="0.3"/>
  <cols>
    <col min="1" max="1" width="18.33203125" bestFit="1" customWidth="1"/>
    <col min="2" max="2" width="37.5546875" customWidth="1"/>
    <col min="3" max="3" width="33.44140625" bestFit="1" customWidth="1"/>
  </cols>
  <sheetData>
    <row r="1" spans="1:3" x14ac:dyDescent="0.3">
      <c r="A1" s="48" t="s">
        <v>58</v>
      </c>
      <c r="B1" s="13"/>
    </row>
    <row r="2" spans="1:3" x14ac:dyDescent="0.3">
      <c r="A2" s="49" t="s">
        <v>59</v>
      </c>
      <c r="B2" s="13"/>
    </row>
    <row r="3" spans="1:3" x14ac:dyDescent="0.3">
      <c r="A3" s="48" t="s">
        <v>60</v>
      </c>
      <c r="B3" s="13"/>
    </row>
    <row r="4" spans="1:3" x14ac:dyDescent="0.3">
      <c r="A4" s="48" t="s">
        <v>61</v>
      </c>
      <c r="B4" s="13"/>
    </row>
    <row r="6" spans="1:3" ht="17.399999999999999" x14ac:dyDescent="0.35">
      <c r="A6" t="s">
        <v>62</v>
      </c>
      <c r="B6" s="36" t="s">
        <v>63</v>
      </c>
      <c r="C6" s="37" t="s">
        <v>64</v>
      </c>
    </row>
    <row r="7" spans="1:3" x14ac:dyDescent="0.3">
      <c r="A7" t="s">
        <v>65</v>
      </c>
      <c r="B7" s="34">
        <f>'wariant nr 1'!G8</f>
        <v>0</v>
      </c>
      <c r="C7" s="38">
        <f>'wariant nr 1'!H8</f>
        <v>0</v>
      </c>
    </row>
    <row r="8" spans="1:3" x14ac:dyDescent="0.3">
      <c r="A8" t="s">
        <v>66</v>
      </c>
      <c r="B8" s="34">
        <f>'wariant nr 2'!G8</f>
        <v>0</v>
      </c>
      <c r="C8" s="39">
        <f>'wariant nr 2'!H8</f>
        <v>0</v>
      </c>
    </row>
    <row r="9" spans="1:3" x14ac:dyDescent="0.3">
      <c r="A9" t="s">
        <v>67</v>
      </c>
      <c r="B9" s="34">
        <f>'wariant nr 3'!G9</f>
        <v>0</v>
      </c>
      <c r="C9" s="38">
        <f>'wariant nr 3'!H9</f>
        <v>0</v>
      </c>
    </row>
    <row r="10" spans="1:3" x14ac:dyDescent="0.3">
      <c r="A10" t="s">
        <v>68</v>
      </c>
      <c r="B10" s="34">
        <f>'wariant nr 4'!G14</f>
        <v>0</v>
      </c>
      <c r="C10" s="38">
        <f>'wariant nr 4'!H14</f>
        <v>0</v>
      </c>
    </row>
    <row r="11" spans="1:3" x14ac:dyDescent="0.3">
      <c r="A11" t="s">
        <v>69</v>
      </c>
      <c r="B11" s="34">
        <f>'wariant nr 5'!G14</f>
        <v>0</v>
      </c>
      <c r="C11" s="38">
        <f>'wariant nr 5'!H14</f>
        <v>0</v>
      </c>
    </row>
    <row r="12" spans="1:3" x14ac:dyDescent="0.3">
      <c r="A12" t="s">
        <v>70</v>
      </c>
      <c r="B12" s="40">
        <f>'wariant nr 6'!G11</f>
        <v>0</v>
      </c>
      <c r="C12" s="41">
        <f>'wariant nr 6'!H11</f>
        <v>0</v>
      </c>
    </row>
    <row r="13" spans="1:3" x14ac:dyDescent="0.3">
      <c r="A13" t="s">
        <v>71</v>
      </c>
      <c r="B13" s="40">
        <f>'wariant nr 7'!G10</f>
        <v>0</v>
      </c>
      <c r="C13" s="41">
        <f>'wariant nr 7'!H10</f>
        <v>0</v>
      </c>
    </row>
    <row r="14" spans="1:3" x14ac:dyDescent="0.3">
      <c r="A14" t="s">
        <v>72</v>
      </c>
      <c r="B14" s="40">
        <f>'wariant nr 8'!G10</f>
        <v>0</v>
      </c>
      <c r="C14" s="41">
        <f>'wariant nr 8'!H10</f>
        <v>0</v>
      </c>
    </row>
    <row r="15" spans="1:3" x14ac:dyDescent="0.3">
      <c r="A15" t="s">
        <v>73</v>
      </c>
      <c r="B15" s="40">
        <f>'wariant nr 9'!G6</f>
        <v>0</v>
      </c>
      <c r="C15" s="41">
        <f>'wariant nr 9'!H6</f>
        <v>0</v>
      </c>
    </row>
    <row r="16" spans="1:3" x14ac:dyDescent="0.3">
      <c r="A16" s="42" t="s">
        <v>74</v>
      </c>
      <c r="B16" s="43">
        <f>SUM(B7:B15)</f>
        <v>0</v>
      </c>
      <c r="C16" s="44">
        <f>SUM(C7:C15)</f>
        <v>0</v>
      </c>
    </row>
  </sheetData>
  <sheetProtection algorithmName="SHA-512" hashValue="p6kJHCgs7xtQ61fxGxUvsL9bU07E/S1bS/9fr9F757N6AUC7vrNAl7g/RvE8UrgPNBigxyyD2K2gxrMuAB2a1w==" saltValue="65h+fdsCOZ1HQIhElJCOcw==" spinCount="100000" sheet="1" objects="1" scenarios="1"/>
  <phoneticPr fontId="1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d9187b-f953-4c4f-ad59-e401dafa113e">
      <Terms xmlns="http://schemas.microsoft.com/office/infopath/2007/PartnerControls"/>
    </lcf76f155ced4ddcb4097134ff3c332f>
    <TaxCatchAll xmlns="4bc94a3f-b23a-439b-a016-58bbcb529d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BD8220FF004F458A78C2DAF39946C1" ma:contentTypeVersion="14" ma:contentTypeDescription="Utwórz nowy dokument." ma:contentTypeScope="" ma:versionID="8080b028184be9844e3b83015ffa94d0">
  <xsd:schema xmlns:xsd="http://www.w3.org/2001/XMLSchema" xmlns:xs="http://www.w3.org/2001/XMLSchema" xmlns:p="http://schemas.microsoft.com/office/2006/metadata/properties" xmlns:ns2="4bc94a3f-b23a-439b-a016-58bbcb529d34" xmlns:ns3="b3d9187b-f953-4c4f-ad59-e401dafa113e" targetNamespace="http://schemas.microsoft.com/office/2006/metadata/properties" ma:root="true" ma:fieldsID="ebd214eced0cf92cb5eb9dde330d711c" ns2:_="" ns3:_="">
    <xsd:import namespace="4bc94a3f-b23a-439b-a016-58bbcb529d34"/>
    <xsd:import namespace="b3d9187b-f953-4c4f-ad59-e401dafa113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94a3f-b23a-439b-a016-58bbcb529d3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6fd537c-c809-44cc-a8c6-8e1292c41c8a}" ma:internalName="TaxCatchAll" ma:showField="CatchAllData" ma:web="4bc94a3f-b23a-439b-a016-58bbcb529d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9187b-f953-4c4f-ad59-e401dafa1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i obrazów" ma:readOnly="false" ma:fieldId="{5cf76f15-5ced-4ddc-b409-7134ff3c332f}" ma:taxonomyMulti="true" ma:sspId="bb7d8390-191f-4b5c-ae73-823300b0f4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9D7860-D2CE-41A8-A12C-5A68A4E622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1EE214-1135-43E8-9BB3-0C6499DA0D9E}">
  <ds:schemaRefs>
    <ds:schemaRef ds:uri="http://schemas.microsoft.com/office/2006/metadata/properties"/>
    <ds:schemaRef ds:uri="http://schemas.microsoft.com/office/infopath/2007/PartnerControls"/>
    <ds:schemaRef ds:uri="b3d9187b-f953-4c4f-ad59-e401dafa113e"/>
    <ds:schemaRef ds:uri="4bc94a3f-b23a-439b-a016-58bbcb529d34"/>
  </ds:schemaRefs>
</ds:datastoreItem>
</file>

<file path=customXml/itemProps3.xml><?xml version="1.0" encoding="utf-8"?>
<ds:datastoreItem xmlns:ds="http://schemas.openxmlformats.org/officeDocument/2006/customXml" ds:itemID="{DC53E581-9D0E-4825-BE99-1DAEDE40DB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94a3f-b23a-439b-a016-58bbcb529d34"/>
    <ds:schemaRef ds:uri="b3d9187b-f953-4c4f-ad59-e401dafa1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wariant nr 1</vt:lpstr>
      <vt:lpstr>wariant nr 2</vt:lpstr>
      <vt:lpstr>wariant nr 3</vt:lpstr>
      <vt:lpstr>wariant nr 4</vt:lpstr>
      <vt:lpstr>wariant nr 5</vt:lpstr>
      <vt:lpstr>wariant nr 6</vt:lpstr>
      <vt:lpstr>wariant nr 7</vt:lpstr>
      <vt:lpstr>wariant nr 8</vt:lpstr>
      <vt:lpstr>wariant nr 9</vt:lpstr>
      <vt:lpstr>PODSUMOWANIE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Kucińska</dc:creator>
  <cp:keywords/>
  <dc:description/>
  <cp:lastModifiedBy>Romana Hachuła</cp:lastModifiedBy>
  <cp:revision/>
  <dcterms:created xsi:type="dcterms:W3CDTF">2026-04-16T13:57:43Z</dcterms:created>
  <dcterms:modified xsi:type="dcterms:W3CDTF">2026-04-28T10:58:10Z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0x01010030BD8220FF004F458A78C2DAF39946C1</vt:lpwstr>
  </property>
  <property fmtid="{D5CDD505-2E9C-101B-9397-08002B2CF9AE}" pid="3" name="MediaServiceImageTags">
    <vt:lpwstr/>
  </property>
</Properties>
</file>